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_rels/externalLink2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_rels/workbook.xml.rels" ContentType="application/vnd.openxmlformats-package.relationships+xml"/>
  <Override PartName="/xl/media/image1.png" ContentType="image/p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ефляторы+ ИЦП_СВОД" sheetId="1" state="visible" r:id="rId3"/>
    <sheet name="Лист3 (2)" sheetId="2" state="hidden" r:id="rId4"/>
    <sheet name="Лист1 (2)" sheetId="3" state="hidden" r:id="rId5"/>
  </sheets>
  <externalReferences>
    <externalReference r:id="rId6"/>
    <externalReference r:id="rId7"/>
  </externalReferences>
  <definedNames>
    <definedName function="false" hidden="false" localSheetId="0" name="_xlnm.Print_Area" vbProcedure="false">'Дефляторы+ ИЦП_СВОД'!$A$1:$I$107</definedName>
    <definedName function="false" hidden="false" localSheetId="0" name="_xlnm.Print_Titles" vbProcedure="false">'Дефляторы+ ИЦП_СВОД'!$5:$6</definedName>
    <definedName function="false" hidden="false" name="ColLastYearFB" vbProcedure="false">[1]ФедД!$AH$17</definedName>
    <definedName function="false" hidden="false" name="ColLastYearFB1" vbProcedure="false">[2]Управление!$AF$17</definedName>
    <definedName function="false" hidden="false" name="ColThisYearFB" vbProcedure="false">[1]ФедД!$AG$17</definedName>
    <definedName function="false" hidden="false" name="PeriodLastYearName" vbProcedure="false">[1]ФедД!$AH$20</definedName>
    <definedName function="false" hidden="false" name="PeriodThisYearName" vbProcedure="false">[1]ФедД!$AG$20</definedName>
    <definedName function="false" hidden="false" name="_inf2007" vbProcedure="false">#REF!</definedName>
    <definedName function="false" hidden="false" name="_inf2008" vbProcedure="false">#REF!</definedName>
    <definedName function="false" hidden="false" name="_inf2009" vbProcedure="false">#REF!</definedName>
    <definedName function="false" hidden="false" name="_inf2010" vbProcedure="false">#REF!</definedName>
    <definedName function="false" hidden="false" name="_inf2011" vbProcedure="false">#REF!</definedName>
    <definedName function="false" hidden="false" name="_inf2012" vbProcedure="false">#REF!</definedName>
    <definedName function="false" hidden="false" name="_inf2013" vbProcedure="false">#REF!</definedName>
    <definedName function="false" hidden="false" name="_inf2014" vbProcedure="false">#REF!</definedName>
    <definedName function="false" hidden="false" name="_inf2015" vbProcedure="false">#REF!</definedName>
    <definedName function="false" hidden="false" name="Выход" vbProcedure="false">[2]Управление!$AF$20</definedName>
    <definedName function="false" hidden="false" name="год1" vbProcedure="false">#REF!</definedName>
    <definedName function="false" hidden="false" name="График" vbProcedure="false">"Диагр. 4"</definedName>
    <definedName function="false" hidden="false" name="приб" vbProcedure="false">[2]Управление!$AE$20</definedName>
    <definedName function="false" hidden="false" name="прибвб2" vbProcedure="false">[2]Управление!$AF$20</definedName>
    <definedName function="false" hidden="true" localSheetId="0" name="Z_01CA8EBB_0C4C_4010_811F_073E57232CD7_.wvu.FilterData" vbProcedure="false">'Дефляторы+ ИЦП_СВОД'!$A$5:$A$107</definedName>
    <definedName function="false" hidden="true" localSheetId="0" name="Z_0ED5301B_3B9B_4028_A009_D402EF13F98D_.wvu.FilterData" vbProcedure="false">'Дефляторы+ ИЦП_СВОД'!$A$5:$A$101</definedName>
    <definedName function="false" hidden="true" localSheetId="0" name="Z_13B89219_28C6_4883_87AC_E0D1795AD51D_.wvu.FilterData" vbProcedure="false">'Дефляторы+ ИЦП_СВОД'!$A$5:$A$101</definedName>
    <definedName function="false" hidden="true" localSheetId="0" name="Z_268023C0_9BC0_40EB_A535_38BF110897FA_.wvu.FilterData" vbProcedure="false">'Дефляторы+ ИЦП_СВОД'!$A$5:$A$101</definedName>
    <definedName function="false" hidden="true" localSheetId="0" name="Z_3DEEBB3D_1270_47DE_834F_86032DB959D9_.wvu.FilterData" vbProcedure="false">'Дефляторы+ ИЦП_СВОД'!$A$5:$A$101</definedName>
    <definedName function="false" hidden="true" localSheetId="0" name="Z_4E2D07F0_76DB_4630_BC1D_F4D5A502B378_.wvu.FilterData" vbProcedure="false">'Дефляторы+ ИЦП_СВОД'!$A$5:$A$101</definedName>
    <definedName function="false" hidden="true" localSheetId="0" name="Z_572ABAB9_340C_418A_A9AD_B19F14213DA2_.wvu.FilterData" vbProcedure="false">'Дефляторы+ ИЦП_СВОД'!$A$5:$A$101</definedName>
    <definedName function="false" hidden="true" localSheetId="0" name="Z_ABD7BA35_04E1_43E0_AC75_033C3CA6FF3C_.wvu.FilterData" vbProcedure="false">'Дефляторы+ ИЦП_СВОД'!$A$5:$A$101</definedName>
    <definedName function="false" hidden="true" localSheetId="0" name="Z_ABD7BA35_04E1_43E0_AC75_033C3CA6FF3C_.wvu.PrintArea" vbProcedure="false">'Дефляторы+ ИЦП_СВОД'!$A$5:$I$101</definedName>
    <definedName function="false" hidden="true" localSheetId="0" name="Z_C73CA27E_77B2_422A_A773_B235904BACA3_.wvu.FilterData" vbProcedure="false">'Дефляторы+ ИЦП_СВОД'!$A$5:$A$101</definedName>
    <definedName function="false" hidden="true" localSheetId="0" name="Z_C73CA27E_77B2_422A_A773_B235904BACA3_.wvu.PrintArea" vbProcedure="false">'Дефляторы+ ИЦП_СВОД'!$A$5:$I$101</definedName>
    <definedName function="false" hidden="true" localSheetId="0" name="Z_D49940EF_113F_4789_B6E7_8353B816853A_.wvu.FilterData" vbProcedure="false">'Дефляторы+ ИЦП_СВОД'!$A$5:$A$101</definedName>
    <definedName function="false" hidden="true" localSheetId="0" name="Z_D49940EF_113F_4789_B6E7_8353B816853A_.wvu.PrintArea" vbProcedure="false">'Дефляторы+ ИЦП_СВОД'!$A$5:$I$101</definedName>
    <definedName function="false" hidden="true" localSheetId="0" name="Z_DCC68DFC_E4AF_484C_822A_D560C6D52926_.wvu.FilterData" vbProcedure="false">'Дефляторы+ ИЦП_СВОД'!$A$5:$A$101</definedName>
    <definedName function="false" hidden="true" localSheetId="0" name="Z_E55F6B6A_DBD3_4117_B149_A082390B8D13_.wvu.FilterData" vbProcedure="false">'Дефляторы+ ИЦП_СВОД'!$A$5:$A$101</definedName>
    <definedName function="false" hidden="true" localSheetId="0" name="Z_E55F6B6A_DBD3_4117_B149_A082390B8D13_.wvu.PrintArea" vbProcedure="false">'Дефляторы+ ИЦП_СВОД'!$A$5:$I$101</definedName>
    <definedName function="false" hidden="true" localSheetId="0" name="Z_E9547856_3045_49CA_B3C7_618D2DA21087_.wvu.FilterData" vbProcedure="false">'Дефляторы+ ИЦП_СВОД'!$A$5:$A$101</definedName>
    <definedName function="false" hidden="true" localSheetId="0" name="Z_E9D4ABE5_580B_4EA1_8057_CB16EE65A5F9_.wvu.FilterData" vbProcedure="false">'Дефляторы+ ИЦП_СВОД'!$A$5:$A$101</definedName>
    <definedName function="false" hidden="true" localSheetId="0" name="Z_F49A5623_9435_4BAA_98DE_EAAB0061DE16_.wvu.FilterData" vbProcedure="false">'Дефляторы+ ИЦП_СВОД'!$A$5:$A$101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<sst xmlns="http://schemas.openxmlformats.org/spreadsheetml/2006/main" count="133" uniqueCount="72">
  <si>
    <t xml:space="preserve">Министерство экономического развития
Российской Федерации</t>
  </si>
  <si>
    <r>
      <rPr>
        <b val="true"/>
        <sz val="16"/>
        <color rgb="FF203277"/>
        <rFont val="Arial"/>
        <family val="2"/>
        <charset val="204"/>
      </rPr>
      <t xml:space="preserve">Прогноз индексов цен производителей</t>
    </r>
    <r>
      <rPr>
        <b val="true"/>
        <vertAlign val="superscript"/>
        <sz val="16"/>
        <color rgb="FF203277"/>
        <rFont val="Arial"/>
        <family val="2"/>
        <charset val="204"/>
      </rPr>
      <t xml:space="preserve">1</t>
    </r>
    <r>
      <rPr>
        <b val="true"/>
        <sz val="16"/>
        <color rgb="FF203277"/>
        <rFont val="Arial"/>
        <family val="2"/>
        <charset val="204"/>
      </rPr>
      <t xml:space="preserve"> и индексов-дефляторов
по видам экономической деятельности на период до 2029 года, в % г/г</t>
    </r>
  </si>
  <si>
    <r>
      <rPr>
        <b val="true"/>
        <sz val="12"/>
        <rFont val="Arial"/>
        <family val="2"/>
        <charset val="204"/>
      </rPr>
      <t xml:space="preserve">отчет</t>
    </r>
    <r>
      <rPr>
        <b val="true"/>
        <vertAlign val="superscript"/>
        <sz val="13"/>
        <rFont val="Arial"/>
        <family val="2"/>
        <charset val="204"/>
      </rPr>
      <t xml:space="preserve">2</t>
    </r>
  </si>
  <si>
    <t xml:space="preserve">оценка</t>
  </si>
  <si>
    <t xml:space="preserve">прогноз</t>
  </si>
  <si>
    <t xml:space="preserve">консерв</t>
  </si>
  <si>
    <t xml:space="preserve">базовый</t>
  </si>
  <si>
    <t xml:space="preserve">Промышленность (BCDE)</t>
  </si>
  <si>
    <t xml:space="preserve">  дефлятор</t>
  </si>
  <si>
    <t xml:space="preserve">  ИЦП</t>
  </si>
  <si>
    <t xml:space="preserve">   в т. ч. без продукции ТЭКа (нефть, нефтепродукты, уголь, газ, энергетика)</t>
  </si>
  <si>
    <t xml:space="preserve">Добыча полезных ископаемых (Раздел B)</t>
  </si>
  <si>
    <t xml:space="preserve">Добыча топливно-энергетических полезных ископаемых (05, 06+09) </t>
  </si>
  <si>
    <t xml:space="preserve">Добыча угля (05)</t>
  </si>
  <si>
    <r>
      <rPr>
        <i val="true"/>
        <sz val="12"/>
        <color rgb="FF000000"/>
        <rFont val="Arial"/>
        <family val="2"/>
        <charset val="204"/>
      </rPr>
      <t xml:space="preserve">  уголь энергетический каменный</t>
    </r>
    <r>
      <rPr>
        <i val="true"/>
        <vertAlign val="superscript"/>
        <sz val="13"/>
        <color rgb="FF000000"/>
        <rFont val="Arial"/>
        <family val="2"/>
        <charset val="204"/>
      </rPr>
      <t xml:space="preserve">3</t>
    </r>
  </si>
  <si>
    <t xml:space="preserve">Добыча сырой нефти и природного газа (06+09)</t>
  </si>
  <si>
    <t xml:space="preserve">Добыча металлических руд и прочих полезных ископаемых (07, 08) </t>
  </si>
  <si>
    <t xml:space="preserve">Добыча металлических руд (07)</t>
  </si>
  <si>
    <t xml:space="preserve">Добыча прочих полезных ископаемых (08)</t>
  </si>
  <si>
    <t xml:space="preserve">Обрабатывающие производства (Раздел C)</t>
  </si>
  <si>
    <t xml:space="preserve">Производство пищевых продуктов, Производство напитков, Производство табачных изделий (10, 11, 12)</t>
  </si>
  <si>
    <t xml:space="preserve">Производство текстильных изделий, Производство одежды, Производство кожи и изделий из кожи (13, 14, 15)</t>
  </si>
  <si>
    <t xml:space="preserve"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</si>
  <si>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 xml:space="preserve">Производство бумаги и бумажных изделий (17)</t>
  </si>
  <si>
    <t xml:space="preserve">Производство нефтепродуктов (19.2)</t>
  </si>
  <si>
    <t xml:space="preserve">Производство химических веществ и химических продуктов, Производство лекарственных средств и материалов, применяемых в медицинских целях, Производство резиновых и пластмассовых изделий (20, 21, 22)</t>
  </si>
  <si>
    <t xml:space="preserve">Производство прочей неметаллической минеральной продукции (23)</t>
  </si>
  <si>
    <t xml:space="preserve">Производство черных металлов (24.1, 24.2, 24.3, 24.5) </t>
  </si>
  <si>
    <t xml:space="preserve">Производство основных драгоценных металлов и прочих цветных металлов, производство ядерного топлива (24.4)</t>
  </si>
  <si>
    <t xml:space="preserve">Производство готовых металлических изделий, кроме машин и оборудования (25)</t>
  </si>
  <si>
    <t xml:space="preserve">Продукция машиностроения (26, 27, 28, 29, 30, 33)</t>
  </si>
  <si>
    <t xml:space="preserve">Прочие</t>
  </si>
  <si>
    <t xml:space="preserve">Обеспечение электрической энергией, газом и паром; кондиционирование воздуха (Раздел D)</t>
  </si>
  <si>
    <t xml:space="preserve">Водоснабжение; водоотведение, организация сбора и утилизация отходов, деятельность по ликвидации загрязнений (Раздел E)</t>
  </si>
  <si>
    <t xml:space="preserve">Сельское хозяйство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</si>
  <si>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</si>
  <si>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</si>
  <si>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</si>
  <si>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 xml:space="preserve">Транспорт, вкл. трубопроводный</t>
  </si>
  <si>
    <r>
      <rPr>
        <b val="true"/>
        <sz val="12"/>
        <color rgb="FF000000"/>
        <rFont val="Arial"/>
        <family val="2"/>
        <charset val="204"/>
      </rPr>
      <t xml:space="preserve">  дефлятор</t>
    </r>
    <r>
      <rPr>
        <b val="true"/>
        <vertAlign val="superscript"/>
        <sz val="13"/>
        <color rgb="FF000000"/>
        <rFont val="Arial"/>
        <family val="2"/>
        <charset val="204"/>
      </rPr>
      <t xml:space="preserve">4</t>
    </r>
  </si>
  <si>
    <r>
      <rPr>
        <sz val="12"/>
        <rFont val="Arial"/>
        <family val="2"/>
        <charset val="204"/>
      </rPr>
      <t xml:space="preserve">  ИЦП</t>
    </r>
    <r>
      <rPr>
        <vertAlign val="superscript"/>
        <sz val="13"/>
        <rFont val="Arial"/>
        <family val="2"/>
        <charset val="204"/>
      </rPr>
      <t xml:space="preserve">5</t>
    </r>
  </si>
  <si>
    <r>
      <rPr>
        <sz val="12"/>
        <rFont val="Arial"/>
        <family val="2"/>
        <charset val="204"/>
      </rPr>
      <t xml:space="preserve">  ИЦП</t>
    </r>
    <r>
      <rPr>
        <vertAlign val="superscript"/>
        <sz val="13"/>
        <rFont val="Arial"/>
        <family val="2"/>
        <charset val="204"/>
      </rPr>
      <t xml:space="preserve">5</t>
    </r>
    <r>
      <rPr>
        <sz val="13"/>
        <rFont val="Arial"/>
        <family val="2"/>
        <charset val="204"/>
      </rPr>
      <t xml:space="preserve"> с исключением трубопроводного транспорта</t>
    </r>
  </si>
  <si>
    <r>
      <rPr>
        <b val="true"/>
        <sz val="12"/>
        <color rgb="FF203277"/>
        <rFont val="Arial"/>
        <family val="2"/>
        <charset val="204"/>
      </rPr>
      <t xml:space="preserve">Инвестиции в основной капитал</t>
    </r>
    <r>
      <rPr>
        <b val="true"/>
        <vertAlign val="superscript"/>
        <sz val="13"/>
        <color rgb="FF000000"/>
        <rFont val="Arial"/>
        <family val="2"/>
        <charset val="204"/>
      </rPr>
      <t xml:space="preserve">6</t>
    </r>
  </si>
  <si>
    <t xml:space="preserve">  индексы цен </t>
  </si>
  <si>
    <t xml:space="preserve">Строительство</t>
  </si>
  <si>
    <r>
      <rPr>
        <b val="true"/>
        <sz val="12"/>
        <color rgb="FF203277"/>
        <rFont val="Arial"/>
        <family val="2"/>
        <charset val="204"/>
      </rPr>
      <t xml:space="preserve">Потребительский рынок</t>
    </r>
    <r>
      <rPr>
        <b val="true"/>
        <vertAlign val="superscript"/>
        <sz val="13"/>
        <color rgb="FF000000"/>
        <rFont val="Arial"/>
        <family val="2"/>
        <charset val="204"/>
      </rPr>
      <t xml:space="preserve"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</si>
  <si>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</si>
  <si>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</si>
  <si>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</si>
  <si>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</si>
  <si>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 xml:space="preserve">1</t>
    </r>
    <r>
      <rPr>
        <sz val="10"/>
        <color theme="1"/>
        <rFont val="Arial"/>
        <family val="2"/>
        <charset val="204"/>
      </rPr>
      <t xml:space="preserve"> На продукцию, реализованную на внутренний рынок.</t>
    </r>
  </si>
  <si>
    <r>
      <rPr>
        <vertAlign val="superscript"/>
        <sz val="10"/>
        <rFont val="Arial"/>
        <family val="2"/>
        <charset val="204"/>
      </rPr>
      <t xml:space="preserve">2</t>
    </r>
    <r>
      <rPr>
        <sz val="10"/>
        <rFont val="Arial"/>
        <family val="2"/>
        <charset val="204"/>
      </rPr>
      <t xml:space="preserve"> Индексы-дефляторы, выделены курсивом - оценка.</t>
    </r>
  </si>
  <si>
    <r>
      <rPr>
        <vertAlign val="superscript"/>
        <sz val="10"/>
        <color theme="1"/>
        <rFont val="Arial"/>
        <family val="2"/>
        <charset val="204"/>
      </rPr>
      <t xml:space="preserve">3 </t>
    </r>
    <r>
      <rPr>
        <sz val="10"/>
        <color theme="1"/>
        <rFont val="Arial"/>
        <family val="2"/>
        <charset val="204"/>
      </rPr>
      <t xml:space="preserve">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(05.10.10.130).</t>
    </r>
  </si>
  <si>
    <r>
      <rPr>
        <vertAlign val="superscript"/>
        <sz val="10"/>
        <color theme="1"/>
        <rFont val="Arial"/>
        <family val="2"/>
        <charset val="204"/>
      </rPr>
      <t xml:space="preserve">4</t>
    </r>
    <r>
      <rPr>
        <sz val="10"/>
        <color theme="1"/>
        <rFont val="Arial"/>
        <family val="2"/>
        <charset val="204"/>
      </rPr>
      <t xml:space="preserve"> По виду деятельности "Транспортировка и хранение".</t>
    </r>
  </si>
  <si>
    <r>
      <rPr>
        <vertAlign val="superscript"/>
        <sz val="10"/>
        <color theme="1"/>
        <rFont val="Arial"/>
        <family val="2"/>
        <charset val="204"/>
      </rPr>
      <t xml:space="preserve">5</t>
    </r>
    <r>
      <rPr>
        <sz val="10"/>
        <color theme="1"/>
        <rFont val="Arial"/>
        <family val="2"/>
        <charset val="204"/>
      </rPr>
      <t xml:space="preserve"> Индекс тарифов на грузовые перевозки.</t>
    </r>
  </si>
  <si>
    <r>
      <rPr>
        <vertAlign val="superscript"/>
        <sz val="10"/>
        <color theme="1"/>
        <rFont val="Arial"/>
        <family val="2"/>
        <charset val="204"/>
      </rPr>
      <t xml:space="preserve">6</t>
    </r>
    <r>
      <rPr>
        <sz val="10"/>
        <color theme="1"/>
        <rFont val="Arial"/>
        <family val="2"/>
        <charset val="204"/>
      </rPr>
      <t xml:space="preserve"> За счет всех источников финансирования.</t>
    </r>
  </si>
  <si>
    <r>
      <rPr>
        <vertAlign val="superscript"/>
        <sz val="10"/>
        <color theme="1"/>
        <rFont val="Arial"/>
        <family val="2"/>
        <charset val="204"/>
      </rPr>
      <t xml:space="preserve">7 </t>
    </r>
    <r>
      <rPr>
        <sz val="10"/>
        <color theme="1"/>
        <rFont val="Arial"/>
        <family val="2"/>
        <charset val="204"/>
      </rPr>
      <t xml:space="preserve">С учетом НДС, косвенных налогов, торгово-транспортной наценки.</t>
    </r>
  </si>
  <si>
    <t xml:space="preserve">вес</t>
  </si>
  <si>
    <t xml:space="preserve">Объемы</t>
  </si>
  <si>
    <t xml:space="preserve">Цены</t>
  </si>
  <si>
    <t xml:space="preserve">Стоимость, млрд долл</t>
  </si>
  <si>
    <t xml:space="preserve">ДЗ</t>
  </si>
  <si>
    <t xml:space="preserve">ДЗ без К</t>
  </si>
  <si>
    <t xml:space="preserve">Китай</t>
  </si>
  <si>
    <t xml:space="preserve">млрд куб. м.</t>
  </si>
  <si>
    <t xml:space="preserve">долл./тыс. куб. м.</t>
  </si>
  <si>
    <t xml:space="preserve">     дальнее зарубежье</t>
  </si>
  <si>
    <t xml:space="preserve">ДЗ (без Китая)</t>
  </si>
  <si>
    <t xml:space="preserve">1 кв 22</t>
  </si>
  <si>
    <t xml:space="preserve">2 кв 22</t>
  </si>
  <si>
    <t xml:space="preserve">3 кв 22</t>
  </si>
  <si>
    <t xml:space="preserve">4 кв 22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</si>
</sst>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General_)"/>
    <numFmt numFmtId="166" formatCode="0_)"/>
    <numFmt numFmtId="167" formatCode="0"/>
    <numFmt numFmtId="168" formatCode="0.0_)"/>
    <numFmt numFmtId="169" formatCode="0.0"/>
    <numFmt numFmtId="170" formatCode="0.000"/>
    <numFmt numFmtId="171" formatCode="mmm/yy"/>
  </numFmts>
  <fonts count="3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Courier New"/>
      <family val="1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Arial"/>
      <family val="0"/>
      <charset val="1"/>
    </font>
    <font>
      <b val="true"/>
      <sz val="16"/>
      <color rgb="FF203277"/>
      <name val="Arial"/>
      <family val="2"/>
      <charset val="204"/>
    </font>
    <font>
      <b val="true"/>
      <vertAlign val="superscript"/>
      <sz val="16"/>
      <color rgb="FF203277"/>
      <name val="Arial"/>
      <family val="2"/>
      <charset val="204"/>
    </font>
    <font>
      <b val="true"/>
      <sz val="16"/>
      <color rgb="FF2C2C84"/>
      <name val="Arial"/>
      <family val="2"/>
      <charset val="204"/>
    </font>
    <font>
      <sz val="12"/>
      <color rgb="FF000000"/>
      <name val="Arial"/>
      <family val="2"/>
      <charset val="204"/>
    </font>
    <font>
      <b val="true"/>
      <sz val="12"/>
      <color rgb="FF000000"/>
      <name val="Arial"/>
      <family val="2"/>
      <charset val="204"/>
    </font>
    <font>
      <b val="true"/>
      <sz val="12"/>
      <name val="Arial"/>
      <family val="2"/>
      <charset val="204"/>
    </font>
    <font>
      <b val="true"/>
      <vertAlign val="superscript"/>
      <sz val="13"/>
      <name val="Arial"/>
      <family val="2"/>
      <charset val="204"/>
    </font>
    <font>
      <b val="true"/>
      <sz val="12"/>
      <color theme="1"/>
      <name val="Arial"/>
      <family val="2"/>
      <charset val="204"/>
    </font>
    <font>
      <b val="true"/>
      <sz val="12"/>
      <color rgb="FF203277"/>
      <name val="Arial"/>
      <family val="2"/>
      <charset val="204"/>
    </font>
    <font>
      <sz val="12"/>
      <color rgb="FF203277"/>
      <name val="Arial"/>
      <family val="2"/>
      <charset val="204"/>
    </font>
    <font>
      <b val="true"/>
      <sz val="12"/>
      <name val="Arial"/>
      <family val="2"/>
      <charset val="1"/>
    </font>
    <font>
      <sz val="12"/>
      <name val="Arial"/>
      <family val="2"/>
      <charset val="204"/>
    </font>
    <font>
      <sz val="12"/>
      <name val="Arial"/>
      <family val="2"/>
      <charset val="1"/>
    </font>
    <font>
      <i val="true"/>
      <sz val="12"/>
      <color rgb="FF000000"/>
      <name val="Arial"/>
      <family val="2"/>
      <charset val="204"/>
    </font>
    <font>
      <sz val="11"/>
      <name val="Calibri"/>
      <family val="2"/>
      <charset val="1"/>
    </font>
    <font>
      <i val="true"/>
      <vertAlign val="superscript"/>
      <sz val="13"/>
      <color rgb="FF000000"/>
      <name val="Arial"/>
      <family val="2"/>
      <charset val="204"/>
    </font>
    <font>
      <sz val="11"/>
      <name val="Arial"/>
      <family val="2"/>
      <charset val="1"/>
    </font>
    <font>
      <b val="true"/>
      <sz val="11"/>
      <name val="Arial"/>
      <family val="2"/>
      <charset val="1"/>
    </font>
    <font>
      <b val="true"/>
      <i val="true"/>
      <sz val="12"/>
      <name val="Arial"/>
      <family val="2"/>
      <charset val="204"/>
    </font>
    <font>
      <b val="true"/>
      <vertAlign val="superscript"/>
      <sz val="13"/>
      <color rgb="FF000000"/>
      <name val="Arial"/>
      <family val="2"/>
      <charset val="204"/>
    </font>
    <font>
      <vertAlign val="superscript"/>
      <sz val="13"/>
      <name val="Arial"/>
      <family val="2"/>
      <charset val="204"/>
    </font>
    <font>
      <sz val="13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  <font>
      <sz val="12"/>
      <color theme="1"/>
      <name val="Arial"/>
      <family val="2"/>
      <charset val="204"/>
    </font>
    <font>
      <b val="true"/>
      <sz val="11"/>
      <color theme="1"/>
      <name val="Calibri"/>
      <family val="2"/>
      <charset val="204"/>
    </font>
    <font>
      <b val="true"/>
      <sz val="10"/>
      <name val="Arial Cyr"/>
      <family val="0"/>
      <charset val="204"/>
    </font>
  </fonts>
  <fills count="5">
    <fill>
      <patternFill patternType="none"/>
    </fill>
    <fill>
      <patternFill patternType="gray125"/>
    </fill>
    <fill>
      <patternFill patternType="solid">
        <fgColor rgb="FFEAF1F7"/>
        <bgColor rgb="FFDAE3F3"/>
      </patternFill>
    </fill>
    <fill>
      <patternFill patternType="solid">
        <fgColor theme="0"/>
        <bgColor rgb="FFEAF1F7"/>
      </patternFill>
    </fill>
    <fill>
      <patternFill patternType="solid">
        <fgColor theme="8" tint="0.7998"/>
        <bgColor rgb="FFEAF1F7"/>
      </patternFill>
    </fill>
  </fills>
  <borders count="40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hair"/>
      <diagonal/>
    </border>
    <border diagonalUp="false" diagonalDown="false">
      <left/>
      <right/>
      <top style="hair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hair"/>
      <right/>
      <top/>
      <bottom/>
      <diagonal/>
    </border>
  </borders>
  <cellStyleXfs count="3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0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6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6" fontId="13" fillId="0" borderId="2" xfId="2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4" fillId="0" borderId="3" xfId="2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4" fillId="0" borderId="4" xfId="2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5" fillId="0" borderId="5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6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6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7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8" xfId="2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7" fontId="19" fillId="2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9" fillId="2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2" borderId="1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12" xfId="2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5" fillId="0" borderId="13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14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0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16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3" fillId="0" borderId="12" xfId="2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21" fillId="0" borderId="13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1" fillId="0" borderId="14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2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1" fillId="0" borderId="16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3" fillId="0" borderId="12" xfId="2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22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2" borderId="18" xfId="2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7" fontId="21" fillId="2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1" fillId="2" borderId="2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2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3" fillId="3" borderId="23" xfId="2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3" fillId="3" borderId="12" xfId="2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1" fillId="0" borderId="17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6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1" fillId="0" borderId="24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1" fillId="0" borderId="25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2" borderId="23" xfId="2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7" fontId="21" fillId="2" borderId="2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1" fillId="2" borderId="2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2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" borderId="18" xfId="2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21" fillId="2" borderId="2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3" fillId="0" borderId="29" xfId="2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21" fillId="0" borderId="3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1" fillId="0" borderId="3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1" fillId="0" borderId="3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" borderId="8" xfId="2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7" fontId="21" fillId="2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1" fillId="2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2" borderId="1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3" fillId="0" borderId="23" xfId="2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5" fillId="2" borderId="2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5" fillId="2" borderId="2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" borderId="23" xfId="2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21" fillId="2" borderId="2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3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3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7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0" fillId="0" borderId="3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17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24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5" fillId="2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5" fillId="2" borderId="2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5" fillId="2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5" fillId="2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1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8" fillId="0" borderId="13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3" fillId="0" borderId="23" xfId="2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8" fillId="2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8" fillId="2" borderId="2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8" fillId="2" borderId="2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1" fillId="0" borderId="12" xfId="2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1" fillId="0" borderId="23" xfId="2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8" fillId="2" borderId="2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2" borderId="2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2" borderId="2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0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0" xfId="23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8" fontId="21" fillId="0" borderId="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4" fillId="0" borderId="0" xfId="23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5" fillId="0" borderId="0" xfId="2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5" fillId="0" borderId="0" xfId="23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70" fontId="35" fillId="0" borderId="0" xfId="2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6" fillId="4" borderId="3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3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0" fillId="0" borderId="3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0" borderId="3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7" fillId="0" borderId="37" xfId="2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37" xfId="28" applyFont="true" applyBorder="true" applyAlignment="true" applyProtection="true">
      <alignment horizontal="left" vertical="bottom" textRotation="0" wrapText="false" indent="3" shrinkToFit="false"/>
      <protection locked="true" hidden="false"/>
    </xf>
    <xf numFmtId="164" fontId="3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8" xfId="2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9" xfId="2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71" fontId="4" fillId="0" borderId="38" xfId="2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4" fillId="0" borderId="39" xfId="28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100" xfId="20"/>
    <cellStyle name="Обычный 118" xfId="21"/>
    <cellStyle name="Обычный 120" xfId="22"/>
    <cellStyle name="Обычный 140 3 2" xfId="23"/>
    <cellStyle name="Обычный 2" xfId="24"/>
    <cellStyle name="Обычный 2 2" xfId="25"/>
    <cellStyle name="Обычный 2 3" xfId="26"/>
    <cellStyle name="Обычный 25 2" xfId="27"/>
    <cellStyle name="Обычный 28 2" xfId="28"/>
    <cellStyle name="Обычный 4" xfId="29"/>
    <cellStyle name="Обычный 5" xfId="30"/>
    <cellStyle name="Стиль 1 2" xfId="3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FABAB"/>
      <rgbColor rgb="FF808080"/>
      <rgbColor rgb="FF9999FF"/>
      <rgbColor rgb="FF993366"/>
      <rgbColor rgb="FFFFFFCC"/>
      <rgbColor rgb="FFEAF1F7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203277"/>
      <rgbColor rgb="FF339966"/>
      <rgbColor rgb="FF003300"/>
      <rgbColor rgb="FF333300"/>
      <rgbColor rgb="FF993300"/>
      <rgbColor rgb="FF993366"/>
      <rgbColor rgb="FF2C2C84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externalLink" Target="externalLinks/externalLink1.xml"/><Relationship Id="rId7" Type="http://schemas.openxmlformats.org/officeDocument/2006/relationships/externalLink" Target="externalLinks/externalLink2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821520</xdr:colOff>
      <xdr:row>0</xdr:row>
      <xdr:rowOff>47520</xdr:rowOff>
    </xdr:from>
    <xdr:to>
      <xdr:col>7</xdr:col>
      <xdr:colOff>629280</xdr:colOff>
      <xdr:row>1</xdr:row>
      <xdr:rowOff>546120</xdr:rowOff>
    </xdr:to>
    <xdr:pic>
      <xdr:nvPicPr>
        <xdr:cNvPr id="0" name="Рисунок 1" descr=""/>
        <xdr:cNvPicPr/>
      </xdr:nvPicPr>
      <xdr:blipFill>
        <a:blip r:embed="rId1"/>
        <a:stretch/>
      </xdr:blipFill>
      <xdr:spPr>
        <a:xfrm>
          <a:off x="11685240" y="47520"/>
          <a:ext cx="703440" cy="6890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Popovev/&#1073;&#1072;&#1079;&#1072;%20&#1076;&#1072;&#1085;&#1085;&#1099;&#1093;/&#1055;&#1086;&#1103;&#1089;&#1085;&#1080;&#1090;&#1077;&#1083;&#1100;&#1085;&#1099;&#1077;%20&#1079;&#1072;&#1087;&#1080;&#1089;&#1082;&#1080;/4%20&#1072;&#1074;&#1075;&#1091;&#1089;&#1090;&#1072;%202006/Documents%20and%20Settings/Ustinov/Local%20Settings/Temporary%20Internet%20Files/OLK2B0/&#1054;&#1090;&#1087;&#1088;&#1072;&#1074;&#1083;&#1077;&#1085;&#1086;/brp/&#1043;&#1059;&#1060;&#1050;/GUFK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Popovev/&#1073;&#1072;&#1079;&#1072;%20&#1076;&#1072;&#1085;&#1085;&#1099;&#1093;/&#1044;&#1086;&#1093;&#1086;&#1076;&#1099;/&#1053;&#1072;&#1083;&#1086;&#1075;&#1086;&#1074;&#1099;&#1077;%20&#1076;&#1086;&#1093;&#1086;&#1076;&#1099;/&#1053;&#1044;&#1057;/&#1054;&#1090;&#1087;&#1088;&#1072;&#1074;&#1083;&#1077;&#1085;&#1086;/27_03_06/Documents%20and%20Settings/&#1040;&#1076;&#1084;&#1080;&#1085;&#1080;&#1089;&#1090;&#1088;&#1072;&#1090;&#1086;&#1088;/&#1052;&#1086;&#1080;%20&#1076;&#1086;&#1082;&#1091;&#1084;&#1077;&#1085;&#1090;&#1099;/&#1043;.&#1052;.&#1043;&#1088;&#1077;&#1073;&#1077;&#1085;&#1100;/&#1044;&#1086;&#1093;&#1086;&#1076;&#1099;/&#1092;&#1077;&#1074;&#1088;06/DOCUME~1/Admin/LOCALS~1/Temp/OutPutReports/Media/TablesYearToYear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Final_m"/>
      <sheetName val="Charts"/>
      <sheetName val="Переменные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AFABAB"/>
    <pageSetUpPr fitToPage="false"/>
  </sheetPr>
  <dimension ref="A1:I10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7" topLeftCell="B71" activePane="bottomRight" state="frozen"/>
      <selection pane="topLeft" activeCell="A1" activeCellId="0" sqref="A1"/>
      <selection pane="topRight" activeCell="B1" activeCellId="0" sqref="B1"/>
      <selection pane="bottomLeft" activeCell="A71" activeCellId="0" sqref="A71"/>
      <selection pane="bottomRight" activeCell="C65" activeCellId="0" sqref="C65"/>
    </sheetView>
  </sheetViews>
  <sheetFormatPr defaultColWidth="8.859375" defaultRowHeight="15" zeroHeight="false" outlineLevelRow="0" outlineLevelCol="0"/>
  <cols>
    <col collapsed="false" customWidth="true" hidden="false" outlineLevel="0" max="1" min="1" style="1" width="90.57"/>
    <col collapsed="false" customWidth="true" hidden="false" outlineLevel="0" max="9" min="2" style="1" width="12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false" ht="4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52.5" hidden="false" customHeight="true" outlineLevel="0" collapsed="false">
      <c r="A3" s="3" t="s">
        <v>1</v>
      </c>
      <c r="B3" s="3"/>
      <c r="C3" s="3"/>
      <c r="D3" s="3"/>
      <c r="E3" s="3"/>
      <c r="F3" s="3"/>
      <c r="G3" s="3"/>
      <c r="H3" s="3"/>
      <c r="I3" s="3"/>
    </row>
    <row r="4" customFormat="false" ht="19.5" hidden="false" customHeight="true" outlineLevel="0" collapsed="false">
      <c r="A4" s="4"/>
      <c r="B4" s="4"/>
      <c r="C4" s="4"/>
      <c r="D4" s="4"/>
      <c r="E4" s="4"/>
      <c r="F4" s="4"/>
      <c r="G4" s="4"/>
      <c r="H4" s="4"/>
      <c r="I4" s="4"/>
    </row>
    <row r="5" customFormat="false" ht="19.5" hidden="false" customHeight="true" outlineLevel="0" collapsed="false">
      <c r="A5" s="5"/>
      <c r="B5" s="6" t="n">
        <v>2025</v>
      </c>
      <c r="C5" s="7" t="n">
        <v>2026</v>
      </c>
      <c r="D5" s="7" t="n">
        <v>2027</v>
      </c>
      <c r="E5" s="7"/>
      <c r="F5" s="7" t="n">
        <v>2028</v>
      </c>
      <c r="G5" s="7"/>
      <c r="H5" s="7" t="n">
        <v>2029</v>
      </c>
      <c r="I5" s="7"/>
    </row>
    <row r="6" customFormat="false" ht="19.5" hidden="false" customHeight="true" outlineLevel="0" collapsed="false">
      <c r="A6" s="5"/>
      <c r="B6" s="8" t="s">
        <v>2</v>
      </c>
      <c r="C6" s="9" t="s">
        <v>3</v>
      </c>
      <c r="D6" s="10" t="s">
        <v>4</v>
      </c>
      <c r="E6" s="10"/>
      <c r="F6" s="10"/>
      <c r="G6" s="10"/>
      <c r="H6" s="10"/>
      <c r="I6" s="10"/>
    </row>
    <row r="7" customFormat="false" ht="19.5" hidden="false" customHeight="true" outlineLevel="0" collapsed="false">
      <c r="A7" s="5"/>
      <c r="B7" s="8"/>
      <c r="C7" s="9"/>
      <c r="D7" s="9" t="s">
        <v>5</v>
      </c>
      <c r="E7" s="11" t="s">
        <v>6</v>
      </c>
      <c r="F7" s="9" t="s">
        <v>5</v>
      </c>
      <c r="G7" s="11" t="s">
        <v>6</v>
      </c>
      <c r="H7" s="9" t="s">
        <v>5</v>
      </c>
      <c r="I7" s="11" t="s">
        <v>6</v>
      </c>
    </row>
    <row r="8" customFormat="false" ht="15.75" hidden="false" customHeight="true" outlineLevel="0" collapsed="false">
      <c r="A8" s="12" t="s">
        <v>7</v>
      </c>
      <c r="B8" s="13"/>
      <c r="C8" s="14"/>
      <c r="D8" s="14"/>
      <c r="E8" s="14"/>
      <c r="F8" s="14"/>
      <c r="G8" s="14"/>
      <c r="H8" s="14"/>
      <c r="I8" s="15"/>
    </row>
    <row r="9" customFormat="false" ht="19.5" hidden="false" customHeight="true" outlineLevel="0" collapsed="false">
      <c r="A9" s="16" t="s">
        <v>8</v>
      </c>
      <c r="B9" s="17" t="n">
        <v>98.68</v>
      </c>
      <c r="C9" s="18" t="n">
        <v>105.58</v>
      </c>
      <c r="D9" s="19" t="n">
        <v>104</v>
      </c>
      <c r="E9" s="18" t="n">
        <v>104.29</v>
      </c>
      <c r="F9" s="19" t="n">
        <v>104.1</v>
      </c>
      <c r="G9" s="18" t="n">
        <v>104.33</v>
      </c>
      <c r="H9" s="19" t="n">
        <v>103.9</v>
      </c>
      <c r="I9" s="20" t="n">
        <v>103.92</v>
      </c>
    </row>
    <row r="10" customFormat="false" ht="19.5" hidden="false" customHeight="true" outlineLevel="0" collapsed="false">
      <c r="A10" s="21" t="s">
        <v>9</v>
      </c>
      <c r="B10" s="22" t="n">
        <v>101.91</v>
      </c>
      <c r="C10" s="23" t="n">
        <v>105.57</v>
      </c>
      <c r="D10" s="24" t="n">
        <v>103.6</v>
      </c>
      <c r="E10" s="23" t="n">
        <v>103.76</v>
      </c>
      <c r="F10" s="24" t="n">
        <v>104</v>
      </c>
      <c r="G10" s="23" t="n">
        <v>104.23</v>
      </c>
      <c r="H10" s="24" t="n">
        <v>103.9</v>
      </c>
      <c r="I10" s="25" t="n">
        <v>103.84</v>
      </c>
    </row>
    <row r="11" customFormat="false" ht="19.5" hidden="false" customHeight="true" outlineLevel="0" collapsed="false">
      <c r="A11" s="26" t="s">
        <v>10</v>
      </c>
      <c r="B11" s="22" t="n">
        <v>105.65</v>
      </c>
      <c r="C11" s="23" t="n">
        <v>105.13</v>
      </c>
      <c r="D11" s="27" t="n">
        <v>104.6</v>
      </c>
      <c r="E11" s="23" t="n">
        <v>104.28</v>
      </c>
      <c r="F11" s="27" t="n">
        <v>104.2</v>
      </c>
      <c r="G11" s="23" t="n">
        <v>104.11</v>
      </c>
      <c r="H11" s="27" t="n">
        <v>104.1</v>
      </c>
      <c r="I11" s="25" t="n">
        <v>103.94</v>
      </c>
    </row>
    <row r="12" customFormat="false" ht="19.5" hidden="false" customHeight="true" outlineLevel="0" collapsed="false">
      <c r="A12" s="28" t="s">
        <v>11</v>
      </c>
      <c r="B12" s="29"/>
      <c r="C12" s="30"/>
      <c r="D12" s="31"/>
      <c r="E12" s="30"/>
      <c r="F12" s="31"/>
      <c r="G12" s="30"/>
      <c r="H12" s="32"/>
      <c r="I12" s="33"/>
    </row>
    <row r="13" customFormat="false" ht="19.5" hidden="false" customHeight="true" outlineLevel="0" collapsed="false">
      <c r="A13" s="16" t="s">
        <v>8</v>
      </c>
      <c r="B13" s="17" t="n">
        <v>83.98</v>
      </c>
      <c r="C13" s="18" t="n">
        <v>105.47</v>
      </c>
      <c r="D13" s="19" t="n">
        <v>100.6</v>
      </c>
      <c r="E13" s="18" t="n">
        <v>102.57</v>
      </c>
      <c r="F13" s="19" t="n">
        <v>103.3</v>
      </c>
      <c r="G13" s="18" t="n">
        <v>104.63</v>
      </c>
      <c r="H13" s="19" t="n">
        <v>103.6</v>
      </c>
      <c r="I13" s="20" t="n">
        <v>103.92</v>
      </c>
    </row>
    <row r="14" customFormat="false" ht="19.5" hidden="false" customHeight="true" outlineLevel="0" collapsed="false">
      <c r="A14" s="34" t="s">
        <v>9</v>
      </c>
      <c r="B14" s="22" t="n">
        <v>90.22</v>
      </c>
      <c r="C14" s="23" t="n">
        <v>105.09</v>
      </c>
      <c r="D14" s="27" t="n">
        <v>98.8</v>
      </c>
      <c r="E14" s="23" t="n">
        <v>100.12</v>
      </c>
      <c r="F14" s="27" t="n">
        <v>102.8</v>
      </c>
      <c r="G14" s="23" t="n">
        <v>104.3</v>
      </c>
      <c r="H14" s="27" t="n">
        <v>103.5</v>
      </c>
      <c r="I14" s="25" t="n">
        <v>103.42</v>
      </c>
    </row>
    <row r="15" customFormat="false" ht="19.5" hidden="false" customHeight="true" outlineLevel="0" collapsed="false">
      <c r="A15" s="28" t="s">
        <v>12</v>
      </c>
      <c r="B15" s="29"/>
      <c r="C15" s="30"/>
      <c r="D15" s="31"/>
      <c r="E15" s="30"/>
      <c r="F15" s="31"/>
      <c r="G15" s="30"/>
      <c r="H15" s="32"/>
      <c r="I15" s="33"/>
    </row>
    <row r="16" customFormat="false" ht="19.5" hidden="false" customHeight="true" outlineLevel="0" collapsed="false">
      <c r="A16" s="16" t="s">
        <v>8</v>
      </c>
      <c r="B16" s="17" t="n">
        <v>81.16</v>
      </c>
      <c r="C16" s="18" t="n">
        <v>104.33</v>
      </c>
      <c r="D16" s="19" t="n">
        <v>99.9</v>
      </c>
      <c r="E16" s="18" t="n">
        <v>102.29</v>
      </c>
      <c r="F16" s="19" t="n">
        <v>103.1</v>
      </c>
      <c r="G16" s="18" t="n">
        <v>104.73</v>
      </c>
      <c r="H16" s="19" t="n">
        <v>103.5</v>
      </c>
      <c r="I16" s="20" t="n">
        <v>103.91</v>
      </c>
    </row>
    <row r="17" customFormat="false" ht="19.5" hidden="false" customHeight="true" outlineLevel="0" collapsed="false">
      <c r="A17" s="35" t="s">
        <v>9</v>
      </c>
      <c r="B17" s="22" t="n">
        <v>87.74</v>
      </c>
      <c r="C17" s="23" t="n">
        <v>104.02</v>
      </c>
      <c r="D17" s="27" t="n">
        <v>97.9</v>
      </c>
      <c r="E17" s="23" t="n">
        <v>99.49</v>
      </c>
      <c r="F17" s="27" t="n">
        <v>102.5</v>
      </c>
      <c r="G17" s="23" t="n">
        <v>104.35</v>
      </c>
      <c r="H17" s="27" t="n">
        <v>103.5</v>
      </c>
      <c r="I17" s="25" t="n">
        <v>103.36</v>
      </c>
    </row>
    <row r="18" customFormat="false" ht="19.5" hidden="false" customHeight="true" outlineLevel="0" collapsed="false">
      <c r="A18" s="28" t="s">
        <v>13</v>
      </c>
      <c r="B18" s="29"/>
      <c r="C18" s="30"/>
      <c r="D18" s="31"/>
      <c r="E18" s="30"/>
      <c r="F18" s="31"/>
      <c r="G18" s="30"/>
      <c r="H18" s="32"/>
      <c r="I18" s="33"/>
    </row>
    <row r="19" customFormat="false" ht="19.5" hidden="false" customHeight="true" outlineLevel="0" collapsed="false">
      <c r="A19" s="16" t="s">
        <v>8</v>
      </c>
      <c r="B19" s="17" t="n">
        <v>84.262</v>
      </c>
      <c r="C19" s="18" t="n">
        <v>102.12</v>
      </c>
      <c r="D19" s="19" t="n">
        <v>105.7</v>
      </c>
      <c r="E19" s="18" t="n">
        <v>105.763882282669</v>
      </c>
      <c r="F19" s="19" t="n">
        <v>103.5</v>
      </c>
      <c r="G19" s="18" t="n">
        <v>103.627500279842</v>
      </c>
      <c r="H19" s="19" t="n">
        <v>103.1</v>
      </c>
      <c r="I19" s="20" t="n">
        <v>103.212176648746</v>
      </c>
    </row>
    <row r="20" customFormat="false" ht="19.5" hidden="false" customHeight="true" outlineLevel="0" collapsed="false">
      <c r="A20" s="21" t="s">
        <v>9</v>
      </c>
      <c r="B20" s="22" t="n">
        <v>89.52</v>
      </c>
      <c r="C20" s="23" t="n">
        <v>101.295073848157</v>
      </c>
      <c r="D20" s="24" t="n">
        <v>105.4</v>
      </c>
      <c r="E20" s="23" t="n">
        <v>105.552621555457</v>
      </c>
      <c r="F20" s="24" t="n">
        <v>103.4</v>
      </c>
      <c r="G20" s="23" t="n">
        <v>103.590895080334</v>
      </c>
      <c r="H20" s="24" t="n">
        <v>103</v>
      </c>
      <c r="I20" s="25" t="n">
        <v>103.147276398322</v>
      </c>
    </row>
    <row r="21" customFormat="false" ht="19.5" hidden="false" customHeight="true" outlineLevel="0" collapsed="false">
      <c r="A21" s="26" t="s">
        <v>14</v>
      </c>
      <c r="B21" s="22"/>
      <c r="C21" s="23"/>
      <c r="D21" s="36"/>
      <c r="E21" s="23"/>
      <c r="F21" s="36"/>
      <c r="G21" s="23"/>
      <c r="H21" s="36"/>
      <c r="I21" s="25"/>
    </row>
    <row r="22" customFormat="false" ht="19.5" hidden="false" customHeight="true" outlineLevel="0" collapsed="false">
      <c r="A22" s="21" t="s">
        <v>9</v>
      </c>
      <c r="B22" s="22" t="n">
        <v>103.56</v>
      </c>
      <c r="C22" s="37" t="n">
        <v>104.090830592335</v>
      </c>
      <c r="D22" s="38" t="n">
        <v>103.7</v>
      </c>
      <c r="E22" s="37" t="n">
        <v>103.811268406911</v>
      </c>
      <c r="F22" s="38" t="n">
        <v>103.7</v>
      </c>
      <c r="G22" s="37" t="n">
        <v>103.785141164478</v>
      </c>
      <c r="H22" s="38" t="n">
        <v>103.6</v>
      </c>
      <c r="I22" s="39" t="n">
        <v>103.682254523552</v>
      </c>
    </row>
    <row r="23" customFormat="false" ht="19.5" hidden="false" customHeight="true" outlineLevel="0" collapsed="false">
      <c r="A23" s="28" t="s">
        <v>15</v>
      </c>
      <c r="B23" s="29"/>
      <c r="C23" s="30"/>
      <c r="D23" s="31"/>
      <c r="E23" s="30"/>
      <c r="F23" s="31"/>
      <c r="G23" s="30"/>
      <c r="H23" s="32"/>
      <c r="I23" s="33"/>
    </row>
    <row r="24" customFormat="false" ht="19.5" hidden="false" customHeight="true" outlineLevel="0" collapsed="false">
      <c r="A24" s="16" t="s">
        <v>8</v>
      </c>
      <c r="B24" s="17" t="n">
        <v>80.9174325189515</v>
      </c>
      <c r="C24" s="18" t="n">
        <v>104.499318852244</v>
      </c>
      <c r="D24" s="19" t="n">
        <v>99.5</v>
      </c>
      <c r="E24" s="18" t="n">
        <v>102.030928083578</v>
      </c>
      <c r="F24" s="19" t="n">
        <v>103.1</v>
      </c>
      <c r="G24" s="18" t="n">
        <v>104.809878183893</v>
      </c>
      <c r="H24" s="19" t="n">
        <v>103.5</v>
      </c>
      <c r="I24" s="20" t="n">
        <v>103.961915432868</v>
      </c>
    </row>
    <row r="25" customFormat="false" ht="19.5" hidden="false" customHeight="true" outlineLevel="0" collapsed="false">
      <c r="A25" s="34" t="s">
        <v>9</v>
      </c>
      <c r="B25" s="40" t="n">
        <v>87.643516705747</v>
      </c>
      <c r="C25" s="37" t="n">
        <v>104.191665199413</v>
      </c>
      <c r="D25" s="27" t="n">
        <v>97.4</v>
      </c>
      <c r="E25" s="37" t="n">
        <v>99.1227375778434</v>
      </c>
      <c r="F25" s="27" t="n">
        <v>102.4</v>
      </c>
      <c r="G25" s="37" t="n">
        <v>104.422393967714</v>
      </c>
      <c r="H25" s="27" t="n">
        <v>103.5</v>
      </c>
      <c r="I25" s="39" t="n">
        <v>103.36950097969</v>
      </c>
    </row>
    <row r="26" customFormat="false" ht="19.5" hidden="false" customHeight="true" outlineLevel="0" collapsed="false">
      <c r="A26" s="41" t="s">
        <v>16</v>
      </c>
      <c r="B26" s="42"/>
      <c r="C26" s="43"/>
      <c r="D26" s="31"/>
      <c r="E26" s="43"/>
      <c r="F26" s="31"/>
      <c r="G26" s="43"/>
      <c r="H26" s="32"/>
      <c r="I26" s="44"/>
    </row>
    <row r="27" customFormat="false" ht="19.5" hidden="false" customHeight="true" outlineLevel="0" collapsed="false">
      <c r="A27" s="16" t="s">
        <v>8</v>
      </c>
      <c r="B27" s="17" t="n">
        <v>107.665321935075</v>
      </c>
      <c r="C27" s="18" t="n">
        <v>112.431855870586</v>
      </c>
      <c r="D27" s="19" t="n">
        <v>104.9</v>
      </c>
      <c r="E27" s="18" t="n">
        <v>104.260468602736</v>
      </c>
      <c r="F27" s="19" t="n">
        <v>104.2</v>
      </c>
      <c r="G27" s="18" t="n">
        <v>104.036346367433</v>
      </c>
      <c r="H27" s="19" t="n">
        <v>104.1</v>
      </c>
      <c r="I27" s="20" t="n">
        <v>103.947267913486</v>
      </c>
    </row>
    <row r="28" customFormat="false" ht="19.5" hidden="false" customHeight="true" outlineLevel="0" collapsed="false">
      <c r="A28" s="21" t="s">
        <v>9</v>
      </c>
      <c r="B28" s="40" t="n">
        <v>108.985361642723</v>
      </c>
      <c r="C28" s="37" t="n">
        <v>112.487997755759</v>
      </c>
      <c r="D28" s="27" t="n">
        <v>104.8</v>
      </c>
      <c r="E28" s="37" t="n">
        <v>104.196354047442</v>
      </c>
      <c r="F28" s="27" t="n">
        <v>104.2</v>
      </c>
      <c r="G28" s="37" t="n">
        <v>104.04525048157</v>
      </c>
      <c r="H28" s="27" t="n">
        <v>104</v>
      </c>
      <c r="I28" s="39" t="n">
        <v>103.887007368242</v>
      </c>
    </row>
    <row r="29" customFormat="false" ht="19.5" hidden="false" customHeight="true" outlineLevel="0" collapsed="false">
      <c r="A29" s="45" t="s">
        <v>17</v>
      </c>
      <c r="B29" s="29"/>
      <c r="C29" s="30"/>
      <c r="D29" s="30"/>
      <c r="E29" s="30"/>
      <c r="F29" s="30"/>
      <c r="G29" s="30"/>
      <c r="H29" s="30"/>
      <c r="I29" s="46"/>
    </row>
    <row r="30" customFormat="false" ht="19.5" hidden="false" customHeight="true" outlineLevel="0" collapsed="false">
      <c r="A30" s="16" t="s">
        <v>8</v>
      </c>
      <c r="B30" s="17" t="n">
        <v>106.398355044559</v>
      </c>
      <c r="C30" s="18" t="n">
        <v>113.786134629205</v>
      </c>
      <c r="D30" s="19" t="n">
        <v>105.1</v>
      </c>
      <c r="E30" s="18" t="n">
        <v>104.317351039585</v>
      </c>
      <c r="F30" s="19" t="n">
        <v>104.2</v>
      </c>
      <c r="G30" s="18" t="n">
        <v>104.079744961651</v>
      </c>
      <c r="H30" s="19" t="n">
        <v>104.2</v>
      </c>
      <c r="I30" s="20" t="n">
        <v>103.999871605591</v>
      </c>
    </row>
    <row r="31" customFormat="false" ht="19.5" hidden="false" customHeight="true" outlineLevel="0" collapsed="false">
      <c r="A31" s="47" t="s">
        <v>9</v>
      </c>
      <c r="B31" s="48" t="n">
        <v>108.85</v>
      </c>
      <c r="C31" s="49" t="n">
        <v>114.194466553249</v>
      </c>
      <c r="D31" s="27" t="n">
        <v>104.9</v>
      </c>
      <c r="E31" s="49" t="n">
        <v>104.186543196303</v>
      </c>
      <c r="F31" s="27" t="n">
        <v>104.3</v>
      </c>
      <c r="G31" s="49" t="n">
        <v>104.067842171365</v>
      </c>
      <c r="H31" s="27" t="n">
        <v>104.1</v>
      </c>
      <c r="I31" s="50" t="n">
        <v>103.892599624923</v>
      </c>
    </row>
    <row r="32" customFormat="false" ht="19.5" hidden="false" customHeight="true" outlineLevel="0" collapsed="false">
      <c r="A32" s="51" t="s">
        <v>18</v>
      </c>
      <c r="B32" s="52"/>
      <c r="C32" s="53"/>
      <c r="D32" s="31"/>
      <c r="E32" s="53"/>
      <c r="F32" s="31"/>
      <c r="G32" s="53"/>
      <c r="H32" s="32"/>
      <c r="I32" s="54"/>
    </row>
    <row r="33" customFormat="false" ht="19.5" hidden="false" customHeight="true" outlineLevel="0" collapsed="false">
      <c r="A33" s="16" t="s">
        <v>8</v>
      </c>
      <c r="B33" s="17" t="n">
        <v>111.558171987537</v>
      </c>
      <c r="C33" s="18" t="n">
        <v>107.905183743966</v>
      </c>
      <c r="D33" s="19" t="n">
        <v>104.4</v>
      </c>
      <c r="E33" s="18" t="n">
        <v>104.070339251788</v>
      </c>
      <c r="F33" s="19" t="n">
        <v>104</v>
      </c>
      <c r="G33" s="18" t="n">
        <v>103.89128671444</v>
      </c>
      <c r="H33" s="19" t="n">
        <v>103.8</v>
      </c>
      <c r="I33" s="20" t="n">
        <v>103.771440252237</v>
      </c>
    </row>
    <row r="34" customFormat="false" ht="19.5" hidden="false" customHeight="true" outlineLevel="0" collapsed="false">
      <c r="A34" s="55" t="s">
        <v>9</v>
      </c>
      <c r="B34" s="40" t="n">
        <v>109.46</v>
      </c>
      <c r="C34" s="37" t="n">
        <v>107.950866177132</v>
      </c>
      <c r="D34" s="27" t="n">
        <v>104.5</v>
      </c>
      <c r="E34" s="37" t="n">
        <v>104.227956345178</v>
      </c>
      <c r="F34" s="27" t="n">
        <v>104.1</v>
      </c>
      <c r="G34" s="37" t="n">
        <v>103.984085174739</v>
      </c>
      <c r="H34" s="27" t="n">
        <v>103.9</v>
      </c>
      <c r="I34" s="39" t="n">
        <v>103.86609209613</v>
      </c>
    </row>
    <row r="35" customFormat="false" ht="19.5" hidden="false" customHeight="true" outlineLevel="0" collapsed="false">
      <c r="A35" s="41" t="s">
        <v>19</v>
      </c>
      <c r="B35" s="56"/>
      <c r="C35" s="57"/>
      <c r="D35" s="31"/>
      <c r="E35" s="57"/>
      <c r="F35" s="31"/>
      <c r="G35" s="57"/>
      <c r="H35" s="32"/>
      <c r="I35" s="44"/>
    </row>
    <row r="36" customFormat="false" ht="19.5" hidden="false" customHeight="true" outlineLevel="0" collapsed="false">
      <c r="A36" s="16" t="s">
        <v>8</v>
      </c>
      <c r="B36" s="17" t="n">
        <v>101.403881636976</v>
      </c>
      <c r="C36" s="18" t="n">
        <v>104.846636678685</v>
      </c>
      <c r="D36" s="19" t="n">
        <v>104.7</v>
      </c>
      <c r="E36" s="18" t="n">
        <v>104.507077103254</v>
      </c>
      <c r="F36" s="19" t="n">
        <v>104.2</v>
      </c>
      <c r="G36" s="18" t="n">
        <v>104.125839206553</v>
      </c>
      <c r="H36" s="19" t="n">
        <v>104</v>
      </c>
      <c r="I36" s="20" t="n">
        <v>103.921368340172</v>
      </c>
    </row>
    <row r="37" customFormat="false" ht="19.5" hidden="false" customHeight="true" outlineLevel="0" collapsed="false">
      <c r="A37" s="21" t="s">
        <v>9</v>
      </c>
      <c r="B37" s="40" t="n">
        <v>103.93</v>
      </c>
      <c r="C37" s="37" t="n">
        <v>104.856422227532</v>
      </c>
      <c r="D37" s="27" t="n">
        <v>104.4</v>
      </c>
      <c r="E37" s="37" t="n">
        <v>104.250596442634</v>
      </c>
      <c r="F37" s="27" t="n">
        <v>104.1</v>
      </c>
      <c r="G37" s="37" t="n">
        <v>104.05857386356</v>
      </c>
      <c r="H37" s="27" t="n">
        <v>104</v>
      </c>
      <c r="I37" s="39" t="n">
        <v>103.927904274937</v>
      </c>
    </row>
    <row r="38" customFormat="false" ht="26.85" hidden="false" customHeight="false" outlineLevel="0" collapsed="false">
      <c r="A38" s="45" t="s">
        <v>20</v>
      </c>
      <c r="B38" s="29"/>
      <c r="C38" s="30"/>
      <c r="D38" s="30"/>
      <c r="E38" s="30"/>
      <c r="F38" s="30"/>
      <c r="G38" s="30"/>
      <c r="H38" s="30"/>
      <c r="I38" s="46"/>
    </row>
    <row r="39" customFormat="false" ht="19.5" hidden="false" customHeight="true" outlineLevel="0" collapsed="false">
      <c r="A39" s="16" t="s">
        <v>8</v>
      </c>
      <c r="B39" s="17" t="n">
        <v>112.986489148646</v>
      </c>
      <c r="C39" s="18" t="n">
        <v>103.864023366483</v>
      </c>
      <c r="D39" s="19" t="n">
        <v>103.6</v>
      </c>
      <c r="E39" s="18" t="n">
        <v>103.531239003891</v>
      </c>
      <c r="F39" s="19" t="n">
        <v>103.7</v>
      </c>
      <c r="G39" s="18" t="n">
        <v>103.687370051131</v>
      </c>
      <c r="H39" s="19" t="n">
        <v>104</v>
      </c>
      <c r="I39" s="20" t="n">
        <v>103.985351383034</v>
      </c>
    </row>
    <row r="40" customFormat="false" ht="19.5" hidden="false" customHeight="true" outlineLevel="0" collapsed="false">
      <c r="A40" s="21" t="s">
        <v>9</v>
      </c>
      <c r="B40" s="40" t="n">
        <v>110.416411227346</v>
      </c>
      <c r="C40" s="37" t="n">
        <v>103.559004084638</v>
      </c>
      <c r="D40" s="27" t="n">
        <v>103.5</v>
      </c>
      <c r="E40" s="37" t="n">
        <v>103.405194526003</v>
      </c>
      <c r="F40" s="27" t="n">
        <v>103.7</v>
      </c>
      <c r="G40" s="37" t="n">
        <v>103.703264694512</v>
      </c>
      <c r="H40" s="27" t="n">
        <v>104</v>
      </c>
      <c r="I40" s="39" t="n">
        <v>103.990692287945</v>
      </c>
    </row>
    <row r="41" customFormat="false" ht="26.85" hidden="false" customHeight="false" outlineLevel="0" collapsed="false">
      <c r="A41" s="45" t="s">
        <v>21</v>
      </c>
      <c r="B41" s="29"/>
      <c r="C41" s="30"/>
      <c r="D41" s="30"/>
      <c r="E41" s="30"/>
      <c r="F41" s="30"/>
      <c r="G41" s="30"/>
      <c r="H41" s="30"/>
      <c r="I41" s="46"/>
    </row>
    <row r="42" customFormat="false" ht="19.5" hidden="false" customHeight="true" outlineLevel="0" collapsed="false">
      <c r="A42" s="16" t="s">
        <v>8</v>
      </c>
      <c r="B42" s="17" t="n">
        <v>115.617247391332</v>
      </c>
      <c r="C42" s="18" t="n">
        <v>104.600758786361</v>
      </c>
      <c r="D42" s="19" t="n">
        <v>104.2</v>
      </c>
      <c r="E42" s="18" t="n">
        <v>104.127080076776</v>
      </c>
      <c r="F42" s="19" t="n">
        <v>103.9</v>
      </c>
      <c r="G42" s="18" t="n">
        <v>103.882772949153</v>
      </c>
      <c r="H42" s="19" t="n">
        <v>103.9</v>
      </c>
      <c r="I42" s="20" t="n">
        <v>103.905511252001</v>
      </c>
    </row>
    <row r="43" customFormat="false" ht="19.5" hidden="false" customHeight="true" outlineLevel="0" collapsed="false">
      <c r="A43" s="55" t="s">
        <v>9</v>
      </c>
      <c r="B43" s="40" t="n">
        <v>104.892713983786</v>
      </c>
      <c r="C43" s="37" t="n">
        <v>103.723625163176</v>
      </c>
      <c r="D43" s="27" t="n">
        <v>104.1</v>
      </c>
      <c r="E43" s="37" t="n">
        <v>104.000788504235</v>
      </c>
      <c r="F43" s="27" t="n">
        <v>103.9</v>
      </c>
      <c r="G43" s="37" t="n">
        <v>103.886709877702</v>
      </c>
      <c r="H43" s="27" t="n">
        <v>103.9</v>
      </c>
      <c r="I43" s="39" t="n">
        <v>103.904355456198</v>
      </c>
    </row>
    <row r="44" customFormat="false" ht="26.85" hidden="false" customHeight="false" outlineLevel="0" collapsed="false">
      <c r="A44" s="45" t="s">
        <v>22</v>
      </c>
      <c r="B44" s="29"/>
      <c r="C44" s="30"/>
      <c r="D44" s="30"/>
      <c r="E44" s="30"/>
      <c r="F44" s="30"/>
      <c r="G44" s="30"/>
      <c r="H44" s="30"/>
      <c r="I44" s="46"/>
    </row>
    <row r="45" customFormat="false" ht="19.5" hidden="false" customHeight="true" outlineLevel="0" collapsed="false">
      <c r="A45" s="16" t="s">
        <v>8</v>
      </c>
      <c r="B45" s="17" t="n">
        <v>104.686958441798</v>
      </c>
      <c r="C45" s="18" t="n">
        <v>103.754588836604</v>
      </c>
      <c r="D45" s="19" t="n">
        <v>104.3</v>
      </c>
      <c r="E45" s="18" t="n">
        <v>104.035147678802</v>
      </c>
      <c r="F45" s="19" t="n">
        <v>104</v>
      </c>
      <c r="G45" s="18" t="n">
        <v>103.970702228482</v>
      </c>
      <c r="H45" s="19" t="n">
        <v>104.3</v>
      </c>
      <c r="I45" s="20" t="n">
        <v>103.977651319576</v>
      </c>
    </row>
    <row r="46" customFormat="false" ht="19.5" hidden="false" customHeight="true" outlineLevel="0" collapsed="false">
      <c r="A46" s="55" t="s">
        <v>9</v>
      </c>
      <c r="B46" s="40" t="n">
        <v>102.32</v>
      </c>
      <c r="C46" s="37" t="n">
        <v>103.475429651723</v>
      </c>
      <c r="D46" s="27" t="n">
        <v>104.1</v>
      </c>
      <c r="E46" s="37" t="n">
        <v>103.960716243592</v>
      </c>
      <c r="F46" s="27" t="n">
        <v>104</v>
      </c>
      <c r="G46" s="37" t="n">
        <v>103.915553694444</v>
      </c>
      <c r="H46" s="27" t="n">
        <v>104</v>
      </c>
      <c r="I46" s="39" t="n">
        <v>103.948594923079</v>
      </c>
    </row>
    <row r="47" customFormat="false" ht="19.5" hidden="false" customHeight="true" outlineLevel="0" collapsed="false">
      <c r="A47" s="58" t="s">
        <v>23</v>
      </c>
      <c r="B47" s="42"/>
      <c r="C47" s="43"/>
      <c r="D47" s="43"/>
      <c r="E47" s="43"/>
      <c r="F47" s="43"/>
      <c r="G47" s="43"/>
      <c r="H47" s="43"/>
      <c r="I47" s="59"/>
    </row>
    <row r="48" customFormat="false" ht="19.5" hidden="false" customHeight="true" outlineLevel="0" collapsed="false">
      <c r="A48" s="16" t="s">
        <v>8</v>
      </c>
      <c r="B48" s="17" t="n">
        <v>103.734683617188</v>
      </c>
      <c r="C48" s="18" t="n">
        <v>102.710726861171</v>
      </c>
      <c r="D48" s="19" t="n">
        <v>104.2</v>
      </c>
      <c r="E48" s="18" t="n">
        <v>104.016915474211</v>
      </c>
      <c r="F48" s="19" t="n">
        <v>104</v>
      </c>
      <c r="G48" s="18" t="n">
        <v>103.997759012297</v>
      </c>
      <c r="H48" s="19" t="n">
        <v>103.9</v>
      </c>
      <c r="I48" s="20" t="n">
        <v>103.849593310669</v>
      </c>
    </row>
    <row r="49" customFormat="false" ht="19.5" hidden="false" customHeight="true" outlineLevel="0" collapsed="false">
      <c r="A49" s="21" t="s">
        <v>9</v>
      </c>
      <c r="B49" s="40" t="n">
        <v>100.51</v>
      </c>
      <c r="C49" s="37" t="n">
        <v>102.389395811625</v>
      </c>
      <c r="D49" s="27" t="n">
        <v>104</v>
      </c>
      <c r="E49" s="37" t="n">
        <v>103.900170174874</v>
      </c>
      <c r="F49" s="27" t="n">
        <v>103.9</v>
      </c>
      <c r="G49" s="37" t="n">
        <v>103.872498528107</v>
      </c>
      <c r="H49" s="27" t="n">
        <v>103.8</v>
      </c>
      <c r="I49" s="39" t="n">
        <v>103.768109836168</v>
      </c>
    </row>
    <row r="50" customFormat="false" ht="19.5" hidden="false" customHeight="true" outlineLevel="0" collapsed="false">
      <c r="A50" s="45" t="s">
        <v>24</v>
      </c>
      <c r="B50" s="29"/>
      <c r="C50" s="30"/>
      <c r="D50" s="31"/>
      <c r="E50" s="30"/>
      <c r="F50" s="31"/>
      <c r="G50" s="30"/>
      <c r="H50" s="32"/>
      <c r="I50" s="46"/>
    </row>
    <row r="51" customFormat="false" ht="19.5" hidden="false" customHeight="true" outlineLevel="0" collapsed="false">
      <c r="A51" s="16" t="s">
        <v>8</v>
      </c>
      <c r="B51" s="17" t="n">
        <v>92.3218241540501</v>
      </c>
      <c r="C51" s="18" t="n">
        <v>104.580752792392</v>
      </c>
      <c r="D51" s="19" t="n">
        <v>103.6</v>
      </c>
      <c r="E51" s="18" t="n">
        <v>104.531120676465</v>
      </c>
      <c r="F51" s="19" t="n">
        <v>104</v>
      </c>
      <c r="G51" s="18" t="n">
        <v>104.042233533666</v>
      </c>
      <c r="H51" s="19" t="n">
        <v>103.9</v>
      </c>
      <c r="I51" s="20" t="n">
        <v>103.973762814758</v>
      </c>
    </row>
    <row r="52" customFormat="false" ht="19.5" hidden="false" customHeight="true" outlineLevel="0" collapsed="false">
      <c r="A52" s="55" t="s">
        <v>9</v>
      </c>
      <c r="B52" s="40" t="n">
        <v>94.89</v>
      </c>
      <c r="C52" s="37" t="n">
        <v>104.802972882674</v>
      </c>
      <c r="D52" s="27" t="n">
        <v>103.2</v>
      </c>
      <c r="E52" s="37" t="n">
        <v>104.200727765457</v>
      </c>
      <c r="F52" s="27" t="n">
        <v>103.8</v>
      </c>
      <c r="G52" s="37" t="n">
        <v>103.851853967508</v>
      </c>
      <c r="H52" s="27" t="n">
        <v>103.9</v>
      </c>
      <c r="I52" s="39" t="n">
        <v>103.860352783734</v>
      </c>
    </row>
    <row r="53" customFormat="false" ht="39.55" hidden="false" customHeight="false" outlineLevel="0" collapsed="false">
      <c r="A53" s="45" t="s">
        <v>25</v>
      </c>
      <c r="B53" s="29"/>
      <c r="C53" s="30"/>
      <c r="D53" s="30"/>
      <c r="E53" s="30"/>
      <c r="F53" s="30"/>
      <c r="G53" s="30"/>
      <c r="H53" s="30"/>
      <c r="I53" s="46"/>
    </row>
    <row r="54" customFormat="false" ht="19.5" hidden="false" customHeight="true" outlineLevel="0" collapsed="false">
      <c r="A54" s="16" t="s">
        <v>8</v>
      </c>
      <c r="B54" s="17" t="n">
        <v>105.966913563412</v>
      </c>
      <c r="C54" s="18" t="n">
        <v>103.603724680551</v>
      </c>
      <c r="D54" s="19" t="n">
        <v>104.8</v>
      </c>
      <c r="E54" s="18" t="n">
        <v>104.113478331337</v>
      </c>
      <c r="F54" s="19" t="n">
        <v>104.2</v>
      </c>
      <c r="G54" s="18" t="n">
        <v>103.959759503309</v>
      </c>
      <c r="H54" s="19" t="n">
        <v>104.1</v>
      </c>
      <c r="I54" s="20" t="n">
        <v>103.929365248894</v>
      </c>
    </row>
    <row r="55" customFormat="false" ht="19.5" hidden="false" customHeight="true" outlineLevel="0" collapsed="false">
      <c r="A55" s="47" t="s">
        <v>9</v>
      </c>
      <c r="B55" s="48" t="n">
        <v>103.404380226286</v>
      </c>
      <c r="C55" s="49" t="n">
        <v>103.309631649874</v>
      </c>
      <c r="D55" s="27" t="n">
        <v>104.5</v>
      </c>
      <c r="E55" s="49" t="n">
        <v>103.956535853634</v>
      </c>
      <c r="F55" s="27" t="n">
        <v>104</v>
      </c>
      <c r="G55" s="49" t="n">
        <v>103.766277389324</v>
      </c>
      <c r="H55" s="27" t="n">
        <v>103.9</v>
      </c>
      <c r="I55" s="50" t="n">
        <v>103.831971343921</v>
      </c>
    </row>
    <row r="56" customFormat="false" ht="17.25" hidden="false" customHeight="true" outlineLevel="0" collapsed="false">
      <c r="A56" s="51" t="s">
        <v>26</v>
      </c>
      <c r="B56" s="52"/>
      <c r="C56" s="53"/>
      <c r="D56" s="53"/>
      <c r="E56" s="53"/>
      <c r="F56" s="53"/>
      <c r="G56" s="53"/>
      <c r="H56" s="53"/>
      <c r="I56" s="54"/>
    </row>
    <row r="57" customFormat="false" ht="19.5" hidden="false" customHeight="true" outlineLevel="0" collapsed="false">
      <c r="A57" s="16" t="s">
        <v>8</v>
      </c>
      <c r="B57" s="17" t="n">
        <v>110.557593423009</v>
      </c>
      <c r="C57" s="18" t="n">
        <v>104.395054194425</v>
      </c>
      <c r="D57" s="19" t="n">
        <v>104.2</v>
      </c>
      <c r="E57" s="18" t="n">
        <v>104.241999600241</v>
      </c>
      <c r="F57" s="19" t="n">
        <v>104</v>
      </c>
      <c r="G57" s="18" t="n">
        <v>104.00190871707</v>
      </c>
      <c r="H57" s="19" t="n">
        <v>103.8</v>
      </c>
      <c r="I57" s="20" t="n">
        <v>103.751487893808</v>
      </c>
    </row>
    <row r="58" customFormat="false" ht="19.5" hidden="false" customHeight="true" outlineLevel="0" collapsed="false">
      <c r="A58" s="21" t="s">
        <v>9</v>
      </c>
      <c r="B58" s="40" t="n">
        <v>107.3</v>
      </c>
      <c r="C58" s="37" t="n">
        <v>104.170163750261</v>
      </c>
      <c r="D58" s="27" t="n">
        <v>104.2</v>
      </c>
      <c r="E58" s="37" t="n">
        <v>104.199220093195</v>
      </c>
      <c r="F58" s="27" t="n">
        <v>104</v>
      </c>
      <c r="G58" s="37" t="n">
        <v>104.010610980871</v>
      </c>
      <c r="H58" s="27" t="n">
        <v>103.8</v>
      </c>
      <c r="I58" s="39" t="n">
        <v>103.752217593273</v>
      </c>
    </row>
    <row r="59" customFormat="false" ht="15" hidden="false" customHeight="false" outlineLevel="0" collapsed="false">
      <c r="A59" s="45" t="s">
        <v>27</v>
      </c>
      <c r="B59" s="29"/>
      <c r="C59" s="30"/>
      <c r="D59" s="60"/>
      <c r="E59" s="30"/>
      <c r="F59" s="60"/>
      <c r="G59" s="30"/>
      <c r="H59" s="61"/>
      <c r="I59" s="46"/>
    </row>
    <row r="60" customFormat="false" ht="19.5" hidden="false" customHeight="true" outlineLevel="0" collapsed="false">
      <c r="A60" s="16" t="s">
        <v>8</v>
      </c>
      <c r="B60" s="17" t="n">
        <v>88.1917027803696</v>
      </c>
      <c r="C60" s="18" t="n">
        <v>96.3877665964491</v>
      </c>
      <c r="D60" s="19" t="n">
        <v>106.7</v>
      </c>
      <c r="E60" s="18" t="n">
        <v>106.213062259177</v>
      </c>
      <c r="F60" s="19" t="n">
        <v>105</v>
      </c>
      <c r="G60" s="18" t="n">
        <v>104.946686716596</v>
      </c>
      <c r="H60" s="19" t="n">
        <v>104.3</v>
      </c>
      <c r="I60" s="20" t="n">
        <v>104.011922248629</v>
      </c>
    </row>
    <row r="61" customFormat="false" ht="19.5" hidden="false" customHeight="true" outlineLevel="0" collapsed="false">
      <c r="A61" s="55" t="s">
        <v>9</v>
      </c>
      <c r="B61" s="40" t="n">
        <v>91.4728183978733</v>
      </c>
      <c r="C61" s="37" t="n">
        <v>95.909056713154</v>
      </c>
      <c r="D61" s="27" t="n">
        <v>106.3</v>
      </c>
      <c r="E61" s="37" t="n">
        <v>106.048483062885</v>
      </c>
      <c r="F61" s="27" t="n">
        <v>105</v>
      </c>
      <c r="G61" s="37" t="n">
        <v>104.944394004512</v>
      </c>
      <c r="H61" s="27" t="n">
        <v>104.2</v>
      </c>
      <c r="I61" s="39" t="n">
        <v>103.963035069354</v>
      </c>
    </row>
    <row r="62" customFormat="false" ht="26.85" hidden="false" customHeight="false" outlineLevel="0" collapsed="false">
      <c r="A62" s="58" t="s">
        <v>28</v>
      </c>
      <c r="B62" s="42"/>
      <c r="C62" s="43"/>
      <c r="D62" s="31"/>
      <c r="E62" s="43"/>
      <c r="F62" s="31"/>
      <c r="G62" s="43"/>
      <c r="H62" s="32"/>
      <c r="I62" s="59"/>
    </row>
    <row r="63" customFormat="false" ht="19.5" hidden="false" customHeight="true" outlineLevel="0" collapsed="false">
      <c r="A63" s="16" t="s">
        <v>8</v>
      </c>
      <c r="B63" s="17" t="n">
        <v>110.250112005124</v>
      </c>
      <c r="C63" s="18" t="n">
        <v>113.026263402202</v>
      </c>
      <c r="D63" s="19" t="n">
        <v>105.3</v>
      </c>
      <c r="E63" s="18" t="n">
        <v>104.122410129412</v>
      </c>
      <c r="F63" s="19" t="n">
        <v>103.8</v>
      </c>
      <c r="G63" s="18" t="n">
        <v>103.618689459379</v>
      </c>
      <c r="H63" s="19" t="n">
        <v>103.6</v>
      </c>
      <c r="I63" s="20" t="n">
        <v>103.042544909918</v>
      </c>
    </row>
    <row r="64" customFormat="false" ht="19.5" hidden="false" customHeight="true" outlineLevel="0" collapsed="false">
      <c r="A64" s="21" t="s">
        <v>9</v>
      </c>
      <c r="B64" s="40" t="n">
        <v>121.23</v>
      </c>
      <c r="C64" s="37" t="n">
        <v>119.366889467762</v>
      </c>
      <c r="D64" s="27" t="n">
        <v>105</v>
      </c>
      <c r="E64" s="37" t="n">
        <v>103.826534709098</v>
      </c>
      <c r="F64" s="27" t="n">
        <v>103.2</v>
      </c>
      <c r="G64" s="37" t="n">
        <v>103.25004730156</v>
      </c>
      <c r="H64" s="27" t="n">
        <v>103.1</v>
      </c>
      <c r="I64" s="39" t="n">
        <v>102.542698077665</v>
      </c>
    </row>
    <row r="65" customFormat="false" ht="15" hidden="false" customHeight="false" outlineLevel="0" collapsed="false">
      <c r="A65" s="45" t="s">
        <v>29</v>
      </c>
      <c r="B65" s="29"/>
      <c r="C65" s="43"/>
      <c r="D65" s="60"/>
      <c r="E65" s="43"/>
      <c r="F65" s="60"/>
      <c r="G65" s="43"/>
      <c r="H65" s="61"/>
      <c r="I65" s="59"/>
    </row>
    <row r="66" customFormat="false" ht="19.5" hidden="false" customHeight="true" outlineLevel="0" collapsed="false">
      <c r="A66" s="16" t="s">
        <v>8</v>
      </c>
      <c r="B66" s="17" t="n">
        <v>98.2039607493365</v>
      </c>
      <c r="C66" s="18" t="n">
        <v>105.31343306431</v>
      </c>
      <c r="D66" s="19" t="n">
        <v>105</v>
      </c>
      <c r="E66" s="18" t="n">
        <v>104.534502629723</v>
      </c>
      <c r="F66" s="19" t="n">
        <v>104.1</v>
      </c>
      <c r="G66" s="18" t="n">
        <v>104.046997887127</v>
      </c>
      <c r="H66" s="19" t="n">
        <v>104</v>
      </c>
      <c r="I66" s="20" t="n">
        <v>104.021600646524</v>
      </c>
    </row>
    <row r="67" customFormat="false" ht="19.5" hidden="false" customHeight="true" outlineLevel="0" collapsed="false">
      <c r="A67" s="55" t="s">
        <v>9</v>
      </c>
      <c r="B67" s="40" t="n">
        <v>102.05</v>
      </c>
      <c r="C67" s="37" t="n">
        <v>105.080601451778</v>
      </c>
      <c r="D67" s="27" t="n">
        <v>104.8</v>
      </c>
      <c r="E67" s="37" t="n">
        <v>104.279159073615</v>
      </c>
      <c r="F67" s="27" t="n">
        <v>104</v>
      </c>
      <c r="G67" s="37" t="n">
        <v>103.977896336762</v>
      </c>
      <c r="H67" s="27" t="n">
        <v>103.9</v>
      </c>
      <c r="I67" s="39" t="n">
        <v>103.936206093586</v>
      </c>
    </row>
    <row r="68" customFormat="false" ht="19.5" hidden="false" customHeight="true" outlineLevel="0" collapsed="false">
      <c r="A68" s="58" t="s">
        <v>30</v>
      </c>
      <c r="B68" s="42"/>
      <c r="C68" s="43"/>
      <c r="D68" s="60"/>
      <c r="E68" s="43"/>
      <c r="F68" s="60"/>
      <c r="G68" s="43"/>
      <c r="H68" s="61"/>
      <c r="I68" s="59"/>
    </row>
    <row r="69" customFormat="false" ht="19.5" hidden="false" customHeight="true" outlineLevel="0" collapsed="false">
      <c r="A69" s="16" t="s">
        <v>8</v>
      </c>
      <c r="B69" s="17" t="n">
        <v>108.889228035065</v>
      </c>
      <c r="C69" s="18" t="n">
        <v>105.89036094122</v>
      </c>
      <c r="D69" s="62" t="n">
        <v>105.5</v>
      </c>
      <c r="E69" s="18" t="n">
        <v>105.317439585727</v>
      </c>
      <c r="F69" s="62" t="n">
        <v>104.7</v>
      </c>
      <c r="G69" s="18" t="n">
        <v>104.67202838817</v>
      </c>
      <c r="H69" s="62" t="n">
        <v>104.3</v>
      </c>
      <c r="I69" s="20" t="n">
        <v>104.101907772083</v>
      </c>
    </row>
    <row r="70" customFormat="false" ht="19.5" hidden="false" customHeight="true" outlineLevel="0" collapsed="false">
      <c r="A70" s="21" t="s">
        <v>9</v>
      </c>
      <c r="B70" s="40" t="n">
        <v>106.574508316421</v>
      </c>
      <c r="C70" s="37" t="n">
        <v>106.282843538801</v>
      </c>
      <c r="D70" s="27" t="n">
        <v>105</v>
      </c>
      <c r="E70" s="37" t="n">
        <v>104.895512951613</v>
      </c>
      <c r="F70" s="27" t="n">
        <v>104.7</v>
      </c>
      <c r="G70" s="37" t="n">
        <v>104.602814125848</v>
      </c>
      <c r="H70" s="27" t="n">
        <v>104.2</v>
      </c>
      <c r="I70" s="39" t="n">
        <v>104.026082058709</v>
      </c>
    </row>
    <row r="71" customFormat="false" ht="19.5" hidden="false" customHeight="true" outlineLevel="0" collapsed="false">
      <c r="A71" s="45" t="s">
        <v>31</v>
      </c>
      <c r="B71" s="29"/>
      <c r="C71" s="30"/>
      <c r="D71" s="31"/>
      <c r="E71" s="30"/>
      <c r="F71" s="31"/>
      <c r="G71" s="30"/>
      <c r="H71" s="32"/>
      <c r="I71" s="46"/>
    </row>
    <row r="72" customFormat="false" ht="19.5" hidden="false" customHeight="true" outlineLevel="0" collapsed="false">
      <c r="A72" s="16" t="s">
        <v>8</v>
      </c>
      <c r="B72" s="17" t="n">
        <v>108.610102564984</v>
      </c>
      <c r="C72" s="18" t="n">
        <v>103.947734395026</v>
      </c>
      <c r="D72" s="63" t="n">
        <v>103.9</v>
      </c>
      <c r="E72" s="18" t="n">
        <v>103.846784518316</v>
      </c>
      <c r="F72" s="63" t="n">
        <v>103.8</v>
      </c>
      <c r="G72" s="64" t="n">
        <v>103.801222955039</v>
      </c>
      <c r="H72" s="63" t="n">
        <v>103.6</v>
      </c>
      <c r="I72" s="65" t="n">
        <v>103.652644351314</v>
      </c>
    </row>
    <row r="73" customFormat="false" ht="26.85" hidden="false" customHeight="false" outlineLevel="0" collapsed="false">
      <c r="A73" s="28" t="s">
        <v>32</v>
      </c>
      <c r="B73" s="66"/>
      <c r="C73" s="67"/>
      <c r="D73" s="31"/>
      <c r="E73" s="67"/>
      <c r="F73" s="31"/>
      <c r="G73" s="67"/>
      <c r="H73" s="32"/>
      <c r="I73" s="33"/>
    </row>
    <row r="74" customFormat="false" ht="19.5" hidden="false" customHeight="true" outlineLevel="0" collapsed="false">
      <c r="A74" s="16" t="s">
        <v>8</v>
      </c>
      <c r="B74" s="17" t="n">
        <v>115.174338543319</v>
      </c>
      <c r="C74" s="18" t="n">
        <v>112.586248409868</v>
      </c>
      <c r="D74" s="19" t="n">
        <v>106.9</v>
      </c>
      <c r="E74" s="18" t="n">
        <v>106.915178042455</v>
      </c>
      <c r="F74" s="19" t="n">
        <v>105.5</v>
      </c>
      <c r="G74" s="18" t="n">
        <v>105.493613910714</v>
      </c>
      <c r="H74" s="19" t="n">
        <v>104</v>
      </c>
      <c r="I74" s="20" t="n">
        <v>103.957235512462</v>
      </c>
    </row>
    <row r="75" customFormat="false" ht="19.5" hidden="false" customHeight="true" outlineLevel="0" collapsed="false">
      <c r="A75" s="21" t="s">
        <v>9</v>
      </c>
      <c r="B75" s="40" t="n">
        <v>114.61</v>
      </c>
      <c r="C75" s="37" t="n">
        <v>112.46163516975</v>
      </c>
      <c r="D75" s="27" t="n">
        <v>107</v>
      </c>
      <c r="E75" s="37" t="n">
        <v>106.957332392827</v>
      </c>
      <c r="F75" s="27" t="n">
        <v>105.4</v>
      </c>
      <c r="G75" s="37" t="n">
        <v>105.437244360126</v>
      </c>
      <c r="H75" s="27" t="n">
        <v>104</v>
      </c>
      <c r="I75" s="39" t="n">
        <v>103.993534643912</v>
      </c>
    </row>
    <row r="76" customFormat="false" ht="26.85" hidden="false" customHeight="false" outlineLevel="0" collapsed="false">
      <c r="A76" s="28" t="s">
        <v>33</v>
      </c>
      <c r="B76" s="66"/>
      <c r="C76" s="67"/>
      <c r="D76" s="31"/>
      <c r="E76" s="67"/>
      <c r="F76" s="31"/>
      <c r="G76" s="67"/>
      <c r="H76" s="32"/>
      <c r="I76" s="33"/>
    </row>
    <row r="77" customFormat="false" ht="19.5" hidden="false" customHeight="true" outlineLevel="0" collapsed="false">
      <c r="A77" s="16" t="s">
        <v>8</v>
      </c>
      <c r="B77" s="17" t="n">
        <v>109.037826305107</v>
      </c>
      <c r="C77" s="18" t="n">
        <v>105.047272765088</v>
      </c>
      <c r="D77" s="19" t="n">
        <v>104.1</v>
      </c>
      <c r="E77" s="18" t="n">
        <v>104.054893137984</v>
      </c>
      <c r="F77" s="19" t="n">
        <v>104</v>
      </c>
      <c r="G77" s="18" t="n">
        <v>104.039996026431</v>
      </c>
      <c r="H77" s="19" t="n">
        <v>104</v>
      </c>
      <c r="I77" s="20" t="n">
        <v>104.032260151332</v>
      </c>
    </row>
    <row r="78" customFormat="false" ht="19.5" hidden="false" customHeight="true" outlineLevel="0" collapsed="false">
      <c r="A78" s="47" t="s">
        <v>9</v>
      </c>
      <c r="B78" s="48" t="n">
        <v>105.35</v>
      </c>
      <c r="C78" s="49" t="n">
        <v>104.913669933518</v>
      </c>
      <c r="D78" s="49" t="n">
        <v>104.1</v>
      </c>
      <c r="E78" s="49" t="n">
        <v>104.092997933316</v>
      </c>
      <c r="F78" s="49" t="n">
        <v>104</v>
      </c>
      <c r="G78" s="49" t="n">
        <v>104.046041269597</v>
      </c>
      <c r="H78" s="49" t="n">
        <v>104</v>
      </c>
      <c r="I78" s="49" t="n">
        <v>104.02675981455</v>
      </c>
    </row>
    <row r="79" customFormat="false" ht="19.5" hidden="false" customHeight="true" outlineLevel="0" collapsed="false">
      <c r="A79" s="12" t="s">
        <v>34</v>
      </c>
      <c r="B79" s="68"/>
      <c r="C79" s="69"/>
      <c r="D79" s="31"/>
      <c r="E79" s="69"/>
      <c r="F79" s="31"/>
      <c r="G79" s="69"/>
      <c r="H79" s="32"/>
      <c r="I79" s="70"/>
    </row>
    <row r="80" customFormat="false" ht="19.5" hidden="false" customHeight="true" outlineLevel="0" collapsed="false">
      <c r="A80" s="16" t="s">
        <v>8</v>
      </c>
      <c r="B80" s="17" t="n">
        <v>108.22528566511</v>
      </c>
      <c r="C80" s="18" t="n">
        <v>104.543356159738</v>
      </c>
      <c r="D80" s="63" t="n">
        <v>104.5</v>
      </c>
      <c r="E80" s="18" t="n">
        <v>104.349905699456</v>
      </c>
      <c r="F80" s="63" t="n">
        <v>104.2</v>
      </c>
      <c r="G80" s="18" t="n">
        <v>104.205370805249</v>
      </c>
      <c r="H80" s="63" t="n">
        <v>104.1</v>
      </c>
      <c r="I80" s="20" t="n">
        <v>103.961921495463</v>
      </c>
    </row>
    <row r="81" customFormat="false" ht="19.5" hidden="false" customHeight="true" outlineLevel="0" collapsed="false">
      <c r="A81" s="28" t="s">
        <v>35</v>
      </c>
      <c r="B81" s="66"/>
      <c r="C81" s="67"/>
      <c r="D81" s="31"/>
      <c r="E81" s="67"/>
      <c r="F81" s="31"/>
      <c r="G81" s="67"/>
      <c r="H81" s="32"/>
      <c r="I81" s="33"/>
    </row>
    <row r="82" customFormat="false" ht="19.5" hidden="false" customHeight="true" outlineLevel="0" collapsed="false">
      <c r="A82" s="16" t="s">
        <v>8</v>
      </c>
      <c r="B82" s="71" t="n">
        <v>108.350740840754</v>
      </c>
      <c r="C82" s="18" t="n">
        <v>104.477977451932</v>
      </c>
      <c r="D82" s="63" t="n">
        <v>104.6</v>
      </c>
      <c r="E82" s="18" t="n">
        <v>104.390532086828</v>
      </c>
      <c r="F82" s="63" t="n">
        <v>104.3</v>
      </c>
      <c r="G82" s="18" t="n">
        <v>104.310418718329</v>
      </c>
      <c r="H82" s="63" t="n">
        <v>104.2</v>
      </c>
      <c r="I82" s="20" t="n">
        <v>103.965853390139</v>
      </c>
    </row>
    <row r="83" customFormat="false" ht="19.5" hidden="false" customHeight="true" outlineLevel="0" collapsed="false">
      <c r="A83" s="28" t="s">
        <v>36</v>
      </c>
      <c r="B83" s="66"/>
      <c r="C83" s="67"/>
      <c r="D83" s="31"/>
      <c r="E83" s="67"/>
      <c r="F83" s="31"/>
      <c r="G83" s="67"/>
      <c r="H83" s="32"/>
      <c r="I83" s="33"/>
    </row>
    <row r="84" customFormat="false" ht="19.5" hidden="false" customHeight="true" outlineLevel="0" collapsed="false">
      <c r="A84" s="16" t="s">
        <v>8</v>
      </c>
      <c r="B84" s="71" t="n">
        <v>108.029103374773</v>
      </c>
      <c r="C84" s="18" t="n">
        <v>104.626565424218</v>
      </c>
      <c r="D84" s="19" t="n">
        <v>104.4</v>
      </c>
      <c r="E84" s="18" t="n">
        <v>104.298199388256</v>
      </c>
      <c r="F84" s="19" t="n">
        <v>104.1</v>
      </c>
      <c r="G84" s="18" t="n">
        <v>104.071673461328</v>
      </c>
      <c r="H84" s="19" t="n">
        <v>104</v>
      </c>
      <c r="I84" s="20" t="n">
        <v>103.956917265875</v>
      </c>
    </row>
    <row r="85" customFormat="false" ht="19.5" hidden="false" customHeight="true" outlineLevel="0" collapsed="false">
      <c r="A85" s="72" t="s">
        <v>37</v>
      </c>
      <c r="B85" s="40" t="n">
        <v>108</v>
      </c>
      <c r="C85" s="37" t="n">
        <v>104.527631779758</v>
      </c>
      <c r="D85" s="27" t="n">
        <v>104.2</v>
      </c>
      <c r="E85" s="37" t="n">
        <v>104.114963220646</v>
      </c>
      <c r="F85" s="27" t="n">
        <v>104</v>
      </c>
      <c r="G85" s="37" t="n">
        <v>103.969027994871</v>
      </c>
      <c r="H85" s="27" t="n">
        <v>103.9</v>
      </c>
      <c r="I85" s="39" t="n">
        <v>103.851047988788</v>
      </c>
    </row>
    <row r="86" customFormat="false" ht="16.5" hidden="false" customHeight="true" outlineLevel="0" collapsed="false">
      <c r="A86" s="28" t="s">
        <v>38</v>
      </c>
      <c r="B86" s="73"/>
      <c r="C86" s="74"/>
      <c r="D86" s="75"/>
      <c r="E86" s="75"/>
      <c r="F86" s="75"/>
      <c r="G86" s="75"/>
      <c r="H86" s="75"/>
      <c r="I86" s="75"/>
    </row>
    <row r="87" customFormat="false" ht="19.5" hidden="false" customHeight="true" outlineLevel="0" collapsed="false">
      <c r="A87" s="16" t="s">
        <v>39</v>
      </c>
      <c r="B87" s="71" t="n">
        <v>111.226403849482</v>
      </c>
      <c r="C87" s="18" t="n">
        <v>105.324291263679</v>
      </c>
      <c r="D87" s="19" t="n">
        <v>105.4</v>
      </c>
      <c r="E87" s="18" t="n">
        <v>105.404686647627</v>
      </c>
      <c r="F87" s="19" t="n">
        <v>104.6</v>
      </c>
      <c r="G87" s="18" t="n">
        <v>104.63977519472</v>
      </c>
      <c r="H87" s="19" t="n">
        <v>104.3</v>
      </c>
      <c r="I87" s="20" t="n">
        <v>104.292905919981</v>
      </c>
    </row>
    <row r="88" customFormat="false" ht="19.5" hidden="false" customHeight="true" outlineLevel="0" collapsed="false">
      <c r="A88" s="76" t="s">
        <v>40</v>
      </c>
      <c r="B88" s="22" t="n">
        <v>106.2</v>
      </c>
      <c r="C88" s="23" t="n">
        <v>104.851412014181</v>
      </c>
      <c r="D88" s="24" t="n">
        <v>105</v>
      </c>
      <c r="E88" s="23" t="n">
        <v>104.914700135665</v>
      </c>
      <c r="F88" s="24" t="n">
        <v>104.8</v>
      </c>
      <c r="G88" s="23" t="n">
        <v>104.836043538485</v>
      </c>
      <c r="H88" s="24" t="n">
        <v>104.3</v>
      </c>
      <c r="I88" s="25" t="n">
        <v>104.320964352339</v>
      </c>
    </row>
    <row r="89" customFormat="false" ht="19.5" hidden="false" customHeight="true" outlineLevel="0" collapsed="false">
      <c r="A89" s="77" t="s">
        <v>41</v>
      </c>
      <c r="B89" s="40" t="n">
        <v>113.65</v>
      </c>
      <c r="C89" s="37" t="n">
        <v>106.293056885684</v>
      </c>
      <c r="D89" s="27" t="n">
        <v>105.3</v>
      </c>
      <c r="E89" s="37" t="n">
        <v>105.184606603416</v>
      </c>
      <c r="F89" s="27" t="n">
        <v>105.1</v>
      </c>
      <c r="G89" s="37" t="n">
        <v>105.110264306273</v>
      </c>
      <c r="H89" s="27" t="n">
        <v>104.6</v>
      </c>
      <c r="I89" s="39" t="n">
        <v>104.476557841111</v>
      </c>
    </row>
    <row r="90" customFormat="false" ht="19.5" hidden="false" customHeight="true" outlineLevel="0" collapsed="false">
      <c r="A90" s="41" t="s">
        <v>42</v>
      </c>
      <c r="B90" s="78"/>
      <c r="C90" s="75"/>
      <c r="D90" s="31"/>
      <c r="E90" s="75"/>
      <c r="F90" s="31"/>
      <c r="G90" s="75"/>
      <c r="H90" s="32"/>
      <c r="I90" s="79"/>
    </row>
    <row r="91" customFormat="false" ht="19.5" hidden="false" customHeight="true" outlineLevel="0" collapsed="false">
      <c r="A91" s="16" t="s">
        <v>8</v>
      </c>
      <c r="B91" s="17" t="n">
        <v>109.329970073207</v>
      </c>
      <c r="C91" s="18" t="n">
        <v>106.5</v>
      </c>
      <c r="D91" s="18" t="n">
        <v>105</v>
      </c>
      <c r="E91" s="18" t="n">
        <v>105</v>
      </c>
      <c r="F91" s="18" t="n">
        <v>104.1</v>
      </c>
      <c r="G91" s="18" t="n">
        <v>104.1</v>
      </c>
      <c r="H91" s="18" t="n">
        <v>104.1</v>
      </c>
      <c r="I91" s="18" t="n">
        <v>104.1</v>
      </c>
    </row>
    <row r="92" customFormat="false" ht="19.5" hidden="false" customHeight="true" outlineLevel="0" collapsed="false">
      <c r="A92" s="55" t="s">
        <v>43</v>
      </c>
      <c r="B92" s="40" t="n">
        <v>109.26</v>
      </c>
      <c r="C92" s="37"/>
      <c r="D92" s="37"/>
      <c r="E92" s="37"/>
      <c r="F92" s="37"/>
      <c r="G92" s="37"/>
      <c r="H92" s="37"/>
      <c r="I92" s="37"/>
    </row>
    <row r="93" customFormat="false" ht="19.5" hidden="false" customHeight="true" outlineLevel="0" collapsed="false">
      <c r="A93" s="41" t="s">
        <v>44</v>
      </c>
      <c r="B93" s="78"/>
      <c r="C93" s="75"/>
      <c r="D93" s="75"/>
      <c r="E93" s="75"/>
      <c r="F93" s="75"/>
      <c r="G93" s="75"/>
      <c r="H93" s="75"/>
      <c r="I93" s="75"/>
    </row>
    <row r="94" customFormat="false" ht="19.5" hidden="false" customHeight="true" outlineLevel="0" collapsed="false">
      <c r="A94" s="16" t="s">
        <v>8</v>
      </c>
      <c r="B94" s="71" t="n">
        <v>107.621638432511</v>
      </c>
      <c r="C94" s="18" t="n">
        <v>106.03094826769</v>
      </c>
      <c r="D94" s="19" t="n">
        <v>104.8</v>
      </c>
      <c r="E94" s="18" t="n">
        <v>104.695591337642</v>
      </c>
      <c r="F94" s="19" t="n">
        <v>104.2</v>
      </c>
      <c r="G94" s="18" t="n">
        <v>104.180250725086</v>
      </c>
      <c r="H94" s="19" t="n">
        <v>103.9</v>
      </c>
      <c r="I94" s="20" t="n">
        <v>103.922368611304</v>
      </c>
    </row>
    <row r="95" customFormat="false" ht="19.5" hidden="false" customHeight="true" outlineLevel="0" collapsed="false">
      <c r="A95" s="55" t="s">
        <v>9</v>
      </c>
      <c r="B95" s="40" t="n">
        <v>107.51</v>
      </c>
      <c r="C95" s="37" t="n">
        <v>106.097372443825</v>
      </c>
      <c r="D95" s="27" t="n">
        <v>104.7</v>
      </c>
      <c r="E95" s="37" t="n">
        <v>104.64608753183</v>
      </c>
      <c r="F95" s="27" t="n">
        <v>104.2</v>
      </c>
      <c r="G95" s="37" t="n">
        <v>104.18517539331</v>
      </c>
      <c r="H95" s="27" t="n">
        <v>103.9</v>
      </c>
      <c r="I95" s="39" t="n">
        <v>103.917375890543</v>
      </c>
    </row>
    <row r="96" customFormat="false" ht="19.5" hidden="false" customHeight="true" outlineLevel="0" collapsed="false">
      <c r="A96" s="28" t="s">
        <v>45</v>
      </c>
      <c r="B96" s="73"/>
      <c r="C96" s="74"/>
      <c r="D96" s="31"/>
      <c r="E96" s="74"/>
      <c r="F96" s="31"/>
      <c r="G96" s="74"/>
      <c r="H96" s="32"/>
      <c r="I96" s="80"/>
    </row>
    <row r="97" customFormat="false" ht="19.5" hidden="false" customHeight="true" outlineLevel="0" collapsed="false">
      <c r="A97" s="16" t="s">
        <v>46</v>
      </c>
      <c r="B97" s="17" t="n">
        <v>107.302404902753</v>
      </c>
      <c r="C97" s="18" t="n">
        <v>104.16929575002</v>
      </c>
      <c r="D97" s="19" t="n">
        <v>103.5</v>
      </c>
      <c r="E97" s="18" t="n">
        <v>103.502165001083</v>
      </c>
      <c r="F97" s="19" t="n">
        <v>103.8</v>
      </c>
      <c r="G97" s="18" t="n">
        <v>103.762165001083</v>
      </c>
      <c r="H97" s="19" t="n">
        <v>104</v>
      </c>
      <c r="I97" s="20" t="n">
        <v>104.032165001083</v>
      </c>
    </row>
    <row r="98" customFormat="false" ht="19.5" hidden="false" customHeight="true" outlineLevel="0" collapsed="false">
      <c r="A98" s="21" t="s">
        <v>47</v>
      </c>
      <c r="B98" s="22" t="n">
        <v>107.62</v>
      </c>
      <c r="C98" s="23" t="n">
        <v>104.53</v>
      </c>
      <c r="D98" s="24" t="n">
        <v>103.5</v>
      </c>
      <c r="E98" s="23" t="n">
        <v>103.5</v>
      </c>
      <c r="F98" s="24" t="n">
        <v>103.7</v>
      </c>
      <c r="G98" s="23" t="n">
        <v>103.72</v>
      </c>
      <c r="H98" s="24" t="n">
        <v>104</v>
      </c>
      <c r="I98" s="25" t="n">
        <v>103.99</v>
      </c>
    </row>
    <row r="99" customFormat="false" ht="19.5" hidden="false" customHeight="true" outlineLevel="0" collapsed="false">
      <c r="A99" s="16" t="s">
        <v>48</v>
      </c>
      <c r="B99" s="17" t="n">
        <v>111.650857058565</v>
      </c>
      <c r="C99" s="18" t="n">
        <v>108.250857058565</v>
      </c>
      <c r="D99" s="81" t="n">
        <v>105.2</v>
      </c>
      <c r="E99" s="18" t="n">
        <v>105.24</v>
      </c>
      <c r="F99" s="81" t="n">
        <v>104.7</v>
      </c>
      <c r="G99" s="18" t="n">
        <v>104.71</v>
      </c>
      <c r="H99" s="81" t="n">
        <v>104.1</v>
      </c>
      <c r="I99" s="20" t="n">
        <v>104.06</v>
      </c>
    </row>
    <row r="100" customFormat="false" ht="19.5" hidden="false" customHeight="true" outlineLevel="0" collapsed="false">
      <c r="A100" s="47" t="s">
        <v>49</v>
      </c>
      <c r="B100" s="48" t="n">
        <v>111.54</v>
      </c>
      <c r="C100" s="49" t="n">
        <v>108.22</v>
      </c>
      <c r="D100" s="49" t="n">
        <v>105.1</v>
      </c>
      <c r="E100" s="49" t="n">
        <v>105.14</v>
      </c>
      <c r="F100" s="49" t="n">
        <v>104.7</v>
      </c>
      <c r="G100" s="49" t="n">
        <v>104.71</v>
      </c>
      <c r="H100" s="49" t="n">
        <v>104.1</v>
      </c>
      <c r="I100" s="49" t="n">
        <v>104.06</v>
      </c>
    </row>
    <row r="101" customFormat="false" ht="15" hidden="false" customHeight="true" outlineLevel="0" collapsed="false">
      <c r="A101" s="82" t="s">
        <v>50</v>
      </c>
      <c r="B101" s="83"/>
      <c r="C101" s="83"/>
      <c r="D101" s="83"/>
      <c r="E101" s="83"/>
      <c r="F101" s="83"/>
      <c r="G101" s="83"/>
      <c r="H101" s="83"/>
      <c r="I101" s="83"/>
    </row>
    <row r="102" customFormat="false" ht="14.25" hidden="false" customHeight="true" outlineLevel="0" collapsed="false">
      <c r="A102" s="84" t="s">
        <v>51</v>
      </c>
      <c r="B102" s="85"/>
      <c r="C102" s="85"/>
      <c r="D102" s="85"/>
      <c r="E102" s="85"/>
      <c r="F102" s="85"/>
      <c r="G102" s="85"/>
      <c r="H102" s="85"/>
      <c r="I102" s="85"/>
    </row>
    <row r="103" customFormat="false" ht="27" hidden="false" customHeight="true" outlineLevel="0" collapsed="false">
      <c r="A103" s="86" t="s">
        <v>52</v>
      </c>
      <c r="B103" s="86"/>
      <c r="C103" s="86"/>
      <c r="D103" s="86"/>
      <c r="E103" s="86"/>
      <c r="F103" s="86"/>
      <c r="G103" s="86"/>
      <c r="H103" s="86"/>
      <c r="I103" s="86"/>
    </row>
    <row r="104" customFormat="false" ht="15" hidden="false" customHeight="false" outlineLevel="0" collapsed="false">
      <c r="A104" s="82" t="s">
        <v>53</v>
      </c>
      <c r="B104" s="87"/>
      <c r="C104" s="87"/>
      <c r="D104" s="87"/>
      <c r="E104" s="87"/>
      <c r="F104" s="87"/>
      <c r="G104" s="87"/>
      <c r="H104" s="87"/>
      <c r="I104" s="87"/>
    </row>
    <row r="105" customFormat="false" ht="15" hidden="false" customHeight="false" outlineLevel="0" collapsed="false">
      <c r="A105" s="82" t="s">
        <v>54</v>
      </c>
      <c r="B105" s="87"/>
      <c r="C105" s="87"/>
      <c r="D105" s="87"/>
      <c r="E105" s="87"/>
      <c r="F105" s="87"/>
      <c r="G105" s="87"/>
      <c r="H105" s="87"/>
      <c r="I105" s="87"/>
    </row>
    <row r="106" customFormat="false" ht="15" hidden="false" customHeight="false" outlineLevel="0" collapsed="false">
      <c r="A106" s="82" t="s">
        <v>55</v>
      </c>
      <c r="B106" s="88"/>
      <c r="C106" s="88"/>
      <c r="D106" s="88"/>
      <c r="E106" s="88"/>
      <c r="F106" s="88"/>
      <c r="G106" s="88"/>
      <c r="H106" s="88"/>
      <c r="I106" s="88"/>
    </row>
    <row r="107" customFormat="false" ht="15" hidden="false" customHeight="true" outlineLevel="0" collapsed="false">
      <c r="A107" s="82" t="s">
        <v>56</v>
      </c>
      <c r="B107" s="85"/>
      <c r="C107" s="85"/>
      <c r="D107" s="85"/>
      <c r="E107" s="85"/>
      <c r="F107" s="85"/>
      <c r="G107" s="85"/>
      <c r="H107" s="85"/>
      <c r="I107" s="85"/>
    </row>
  </sheetData>
  <mergeCells count="9">
    <mergeCell ref="A1:I2"/>
    <mergeCell ref="A3:I3"/>
    <mergeCell ref="A4:I4"/>
    <mergeCell ref="A5:A6"/>
    <mergeCell ref="D5:E5"/>
    <mergeCell ref="F5:G5"/>
    <mergeCell ref="H5:I5"/>
    <mergeCell ref="D6:I6"/>
    <mergeCell ref="A103:I103"/>
  </mergeCells>
  <printOptions headings="false" gridLines="false" gridLinesSet="true" horizontalCentered="true" verticalCentered="false"/>
  <pageMargins left="0.196527777777778" right="0.196527777777778" top="0.590277777777778" bottom="0.196527777777778" header="0.511811023622047" footer="0.511811023622047"/>
  <pageSetup paperSize="9" scale="71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3" manualBreakCount="3">
    <brk id="31" man="true" max="16383" min="0"/>
    <brk id="55" man="true" max="16383" min="0"/>
    <brk id="78" man="true" max="16383" min="0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5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L4" activeCellId="0" sqref="L4"/>
    </sheetView>
  </sheetViews>
  <sheetFormatPr defaultColWidth="8.71484375" defaultRowHeight="15" zeroHeight="false" outlineLevelRow="0" outlineLevelCol="0"/>
  <cols>
    <col collapsed="false" customWidth="true" hidden="false" outlineLevel="0" max="2" min="2" style="89" width="9.14"/>
  </cols>
  <sheetData>
    <row r="1" customFormat="false" ht="18" hidden="false" customHeight="true" outlineLevel="0" collapsed="false">
      <c r="A1" s="90" t="s">
        <v>57</v>
      </c>
      <c r="C1" s="91" t="s">
        <v>58</v>
      </c>
      <c r="D1" s="91"/>
      <c r="E1" s="91"/>
      <c r="F1" s="91"/>
      <c r="G1" s="91"/>
      <c r="H1" s="91"/>
      <c r="I1" s="92" t="n">
        <f aca="false">F5/D5*100</f>
        <v>66.7534835621064</v>
      </c>
      <c r="J1" s="93"/>
      <c r="K1" s="91" t="s">
        <v>59</v>
      </c>
      <c r="L1" s="91"/>
      <c r="M1" s="91"/>
      <c r="N1" s="91"/>
      <c r="O1" s="91"/>
      <c r="P1" s="91"/>
      <c r="Q1" s="93"/>
      <c r="R1" s="91" t="s">
        <v>60</v>
      </c>
      <c r="S1" s="91"/>
      <c r="T1" s="91"/>
      <c r="U1" s="91"/>
      <c r="V1" s="91"/>
      <c r="W1" s="91"/>
    </row>
    <row r="2" customFormat="false" ht="18" hidden="false" customHeight="true" outlineLevel="0" collapsed="false">
      <c r="B2" s="94"/>
      <c r="C2" s="91" t="s">
        <v>61</v>
      </c>
      <c r="D2" s="91"/>
      <c r="E2" s="91" t="s">
        <v>62</v>
      </c>
      <c r="F2" s="91"/>
      <c r="G2" s="91" t="s">
        <v>63</v>
      </c>
      <c r="H2" s="91"/>
      <c r="I2" s="92" t="n">
        <f aca="false">H5/D5*100</f>
        <v>33.2465164378936</v>
      </c>
      <c r="J2" s="93"/>
      <c r="K2" s="91" t="s">
        <v>61</v>
      </c>
      <c r="L2" s="91"/>
      <c r="M2" s="91" t="s">
        <v>62</v>
      </c>
      <c r="N2" s="91"/>
      <c r="O2" s="91" t="s">
        <v>63</v>
      </c>
      <c r="P2" s="91"/>
      <c r="Q2" s="93"/>
      <c r="R2" s="91" t="s">
        <v>61</v>
      </c>
      <c r="S2" s="91"/>
      <c r="T2" s="91" t="s">
        <v>62</v>
      </c>
      <c r="U2" s="91"/>
      <c r="V2" s="91" t="s">
        <v>63</v>
      </c>
      <c r="W2" s="91"/>
    </row>
    <row r="3" customFormat="false" ht="15" hidden="false" customHeight="false" outlineLevel="0" collapsed="false">
      <c r="A3" s="95" t="n">
        <f aca="false">C3/$D$5*100</f>
        <v>35.3084127335075</v>
      </c>
      <c r="B3" s="96" t="n">
        <v>44927</v>
      </c>
      <c r="C3" s="97" t="n">
        <v>5.8</v>
      </c>
      <c r="D3" s="98"/>
      <c r="E3" s="97" t="n">
        <f aca="false">C3-G3</f>
        <v>5.8</v>
      </c>
      <c r="F3" s="98"/>
      <c r="G3" s="98"/>
      <c r="H3" s="98"/>
      <c r="K3" s="97" t="n">
        <f aca="false">R3/C3*1000</f>
        <v>585.523637280024</v>
      </c>
      <c r="L3" s="98"/>
      <c r="M3" s="98"/>
      <c r="N3" s="98"/>
      <c r="O3" s="98"/>
      <c r="P3" s="98"/>
      <c r="R3" s="97" t="n">
        <f aca="false">S5/2.9</f>
        <v>3.39603709622414</v>
      </c>
      <c r="S3" s="98"/>
      <c r="T3" s="98"/>
      <c r="U3" s="98"/>
      <c r="V3" s="98"/>
      <c r="W3" s="98"/>
    </row>
    <row r="4" customFormat="false" ht="15" hidden="false" customHeight="false" outlineLevel="0" collapsed="false">
      <c r="A4" s="95" t="n">
        <f aca="false">C4/$D$5*100</f>
        <v>31.5568718373134</v>
      </c>
      <c r="B4" s="96" t="n">
        <v>44958</v>
      </c>
      <c r="C4" s="97" t="n">
        <f aca="false">(D5-C3)/2.05</f>
        <v>5.18374637902439</v>
      </c>
      <c r="D4" s="98"/>
      <c r="E4" s="97" t="n">
        <f aca="false">C4-G4</f>
        <v>5.18374637902439</v>
      </c>
      <c r="F4" s="98"/>
      <c r="G4" s="98"/>
      <c r="H4" s="98"/>
      <c r="K4" s="97" t="n">
        <f aca="false">R4/C4*1000</f>
        <v>638.333548753738</v>
      </c>
      <c r="L4" s="99" t="n">
        <f aca="false">(K3*A3+K4*A4+K5*A5)/100</f>
        <v>599.54339725892</v>
      </c>
      <c r="M4" s="98"/>
      <c r="N4" s="98"/>
      <c r="O4" s="98"/>
      <c r="P4" s="98"/>
      <c r="R4" s="97" t="n">
        <f aca="false">(S5-R3)/1.95</f>
        <v>3.30895922196198</v>
      </c>
      <c r="S4" s="98"/>
      <c r="T4" s="98"/>
      <c r="U4" s="98"/>
      <c r="V4" s="98"/>
      <c r="W4" s="98"/>
      <c r="Y4" s="92"/>
    </row>
    <row r="5" customFormat="false" ht="15" hidden="false" customHeight="false" outlineLevel="0" collapsed="false">
      <c r="A5" s="95" t="n">
        <f aca="false">C5/$D$5*100</f>
        <v>33.1347154291791</v>
      </c>
      <c r="B5" s="96" t="n">
        <v>44986</v>
      </c>
      <c r="C5" s="97" t="n">
        <f aca="false">D5-C3-C4</f>
        <v>5.44293369797561</v>
      </c>
      <c r="D5" s="97" t="n">
        <v>16.426680077</v>
      </c>
      <c r="E5" s="97" t="n">
        <f aca="false">C5-G5</f>
        <v>5.44293369797561</v>
      </c>
      <c r="F5" s="97" t="n">
        <v>10.965381185</v>
      </c>
      <c r="G5" s="97"/>
      <c r="H5" s="97" t="n">
        <v>5.461298892</v>
      </c>
      <c r="K5" s="97" t="n">
        <f aca="false">R5/C5*1000</f>
        <v>577.539877443859</v>
      </c>
      <c r="L5" s="97" t="n">
        <v>599.54339725892</v>
      </c>
      <c r="M5" s="97"/>
      <c r="N5" s="97" t="n">
        <v>733.416359192442</v>
      </c>
      <c r="O5" s="97"/>
      <c r="P5" s="97" t="n">
        <v>330.748722769228</v>
      </c>
      <c r="R5" s="97" t="n">
        <f aca="false">S5-R3-R4</f>
        <v>3.14351126086388</v>
      </c>
      <c r="S5" s="97" t="n">
        <f aca="false">L5*D5/1000</f>
        <v>9.84850757905</v>
      </c>
      <c r="T5" s="97"/>
      <c r="U5" s="97" t="n">
        <f aca="false">S5-W5</f>
        <v>8.04218994586</v>
      </c>
      <c r="V5" s="97"/>
      <c r="W5" s="97" t="n">
        <f aca="false">P5*H5/1000</f>
        <v>1.80631763319</v>
      </c>
      <c r="Y5" s="92"/>
    </row>
    <row r="6" customFormat="false" ht="15" hidden="false" customHeight="false" outlineLevel="0" collapsed="false">
      <c r="B6" s="92"/>
      <c r="C6" s="92"/>
      <c r="D6" s="92"/>
      <c r="E6" s="92"/>
      <c r="G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Y6" s="92"/>
    </row>
    <row r="7" customFormat="false" ht="15" hidden="false" customHeight="false" outlineLevel="0" collapsed="false"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Y7" s="92"/>
    </row>
    <row r="8" customFormat="false" ht="15" hidden="false" customHeight="false" outlineLevel="0" collapsed="false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Y8" s="92"/>
    </row>
    <row r="9" customFormat="false" ht="15" hidden="false" customHeight="false" outlineLevel="0" collapsed="false"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Y9" s="92"/>
    </row>
    <row r="10" customFormat="false" ht="15" hidden="false" customHeight="false" outlineLevel="0" collapsed="false"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Y10" s="92"/>
    </row>
    <row r="11" customFormat="false" ht="15" hidden="false" customHeight="false" outlineLevel="0" collapsed="false"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Y11" s="92"/>
    </row>
    <row r="12" customFormat="false" ht="15" hidden="false" customHeight="false" outlineLevel="0" collapsed="false"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Y12" s="92"/>
    </row>
    <row r="13" customFormat="false" ht="15" hidden="false" customHeight="false" outlineLevel="0" collapsed="false"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Y13" s="92"/>
    </row>
    <row r="14" customFormat="false" ht="15" hidden="false" customHeight="false" outlineLevel="0" collapsed="false"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Y14" s="92"/>
    </row>
    <row r="15" customFormat="false" ht="15" hidden="false" customHeight="false" outlineLevel="0" collapsed="false"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Y15" s="92"/>
    </row>
    <row r="16" customFormat="false" ht="15" hidden="false" customHeight="false" outlineLevel="0" collapsed="false"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Y16" s="92"/>
    </row>
    <row r="17" customFormat="false" ht="15" hidden="false" customHeight="false" outlineLevel="0" collapsed="false"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Y17" s="92"/>
    </row>
    <row r="18" customFormat="false" ht="15" hidden="false" customHeight="false" outlineLevel="0" collapsed="false"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</row>
    <row r="19" customFormat="false" ht="15" hidden="false" customHeight="false" outlineLevel="0" collapsed="false"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</row>
    <row r="20" customFormat="false" ht="15" hidden="false" customHeight="false" outlineLevel="0" collapsed="false"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</row>
    <row r="21" customFormat="false" ht="15" hidden="false" customHeight="false" outlineLevel="0" collapsed="false"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</row>
    <row r="22" customFormat="false" ht="15" hidden="false" customHeight="false" outlineLevel="0" collapsed="false"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</row>
    <row r="23" customFormat="false" ht="15" hidden="false" customHeight="false" outlineLevel="0" collapsed="false"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</row>
    <row r="24" customFormat="false" ht="15" hidden="false" customHeight="false" outlineLevel="0" collapsed="false"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</row>
    <row r="25" customFormat="false" ht="15" hidden="false" customHeight="false" outlineLevel="0" collapsed="false"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</row>
    <row r="26" customFormat="false" ht="15" hidden="false" customHeight="false" outlineLevel="0" collapsed="false"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</row>
    <row r="27" customFormat="false" ht="15" hidden="false" customHeight="false" outlineLevel="0" collapsed="false"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</row>
    <row r="28" customFormat="false" ht="15" hidden="false" customHeight="false" outlineLevel="0" collapsed="false"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</row>
    <row r="29" customFormat="false" ht="15" hidden="false" customHeight="false" outlineLevel="0" collapsed="false"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</row>
    <row r="30" customFormat="false" ht="15" hidden="false" customHeight="false" outlineLevel="0" collapsed="false"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</row>
    <row r="31" customFormat="false" ht="15" hidden="false" customHeight="false" outlineLevel="0" collapsed="false"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</row>
    <row r="32" customFormat="false" ht="15" hidden="false" customHeight="false" outlineLevel="0" collapsed="false"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</row>
    <row r="33" customFormat="false" ht="15" hidden="false" customHeight="false" outlineLevel="0" collapsed="false"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</row>
    <row r="34" customFormat="false" ht="15" hidden="false" customHeight="false" outlineLevel="0" collapsed="false"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</row>
    <row r="35" customFormat="false" ht="15" hidden="false" customHeight="false" outlineLevel="0" collapsed="false"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</row>
    <row r="36" customFormat="false" ht="15" hidden="false" customHeight="false" outlineLevel="0" collapsed="false"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</row>
    <row r="37" customFormat="false" ht="15" hidden="false" customHeight="false" outlineLevel="0" collapsed="false"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</row>
    <row r="38" customFormat="false" ht="15" hidden="false" customHeight="false" outlineLevel="0" collapsed="false"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</row>
    <row r="39" customFormat="false" ht="15" hidden="false" customHeight="false" outlineLevel="0" collapsed="false"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</row>
    <row r="40" customFormat="false" ht="15" hidden="false" customHeight="false" outlineLevel="0" collapsed="false"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</row>
    <row r="41" customFormat="false" ht="15" hidden="false" customHeight="false" outlineLevel="0" collapsed="false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</row>
    <row r="42" customFormat="false" ht="15" hidden="false" customHeight="false" outlineLevel="0" collapsed="false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</row>
    <row r="43" customFormat="false" ht="15" hidden="false" customHeight="false" outlineLevel="0" collapsed="false"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</row>
    <row r="44" customFormat="false" ht="15" hidden="false" customHeight="false" outlineLevel="0" collapsed="false"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</row>
    <row r="45" customFormat="false" ht="15" hidden="false" customHeight="false" outlineLevel="0" collapsed="false"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</row>
    <row r="46" customFormat="false" ht="15" hidden="false" customHeight="false" outlineLevel="0" collapsed="false"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</row>
    <row r="47" customFormat="false" ht="15" hidden="false" customHeight="false" outlineLevel="0" collapsed="false"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</row>
    <row r="48" customFormat="false" ht="15" hidden="false" customHeight="false" outlineLevel="0" collapsed="false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</row>
    <row r="49" customFormat="false" ht="15" hidden="false" customHeight="false" outlineLevel="0" collapsed="false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</row>
    <row r="50" customFormat="false" ht="15" hidden="false" customHeight="false" outlineLevel="0" collapsed="false"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</row>
  </sheetData>
  <mergeCells count="12">
    <mergeCell ref="C1:H1"/>
    <mergeCell ref="K1:P1"/>
    <mergeCell ref="R1:W1"/>
    <mergeCell ref="C2:D2"/>
    <mergeCell ref="E2:F2"/>
    <mergeCell ref="G2:H2"/>
    <mergeCell ref="K2:L2"/>
    <mergeCell ref="M2:N2"/>
    <mergeCell ref="O2:P2"/>
    <mergeCell ref="R2:S2"/>
    <mergeCell ref="T2:U2"/>
    <mergeCell ref="V2:W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50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F10" activeCellId="0" sqref="F10"/>
    </sheetView>
  </sheetViews>
  <sheetFormatPr defaultColWidth="8.71484375" defaultRowHeight="15" zeroHeight="false" outlineLevelRow="0" outlineLevelCol="0"/>
  <cols>
    <col collapsed="false" customWidth="true" hidden="false" outlineLevel="0" max="2" min="2" style="90" width="23.14"/>
    <col collapsed="false" customWidth="true" hidden="false" outlineLevel="0" max="3" min="3" style="90" width="18.57"/>
    <col collapsed="false" customWidth="true" hidden="false" outlineLevel="0" max="4" min="4" style="90" width="12"/>
    <col collapsed="false" customWidth="true" hidden="false" outlineLevel="0" max="6" min="6" style="90" width="21.85"/>
    <col collapsed="false" customWidth="true" hidden="false" outlineLevel="0" max="7" min="7" style="90" width="14.14"/>
    <col collapsed="false" customWidth="true" hidden="false" outlineLevel="0" max="8" min="8" style="90" width="6.29"/>
    <col collapsed="false" customWidth="true" hidden="false" outlineLevel="0" max="13" min="11" style="90" width="18"/>
    <col collapsed="false" customWidth="true" hidden="false" outlineLevel="0" max="16" min="14" style="90" width="14.14"/>
    <col collapsed="false" customWidth="true" hidden="false" outlineLevel="0" max="18" min="18" style="90" width="15.71"/>
  </cols>
  <sheetData>
    <row r="1" customFormat="false" ht="15" hidden="false" customHeight="true" outlineLevel="0" collapsed="false">
      <c r="B1" s="100" t="s">
        <v>64</v>
      </c>
      <c r="C1" s="100"/>
      <c r="D1" s="100"/>
      <c r="F1" s="101" t="s">
        <v>65</v>
      </c>
      <c r="G1" s="101"/>
      <c r="H1" s="101"/>
      <c r="K1" s="102" t="str">
        <f aca="false">B2</f>
        <v>     дальнее зарубежье</v>
      </c>
      <c r="L1" s="102"/>
      <c r="M1" s="102"/>
      <c r="N1" s="102" t="str">
        <f aca="false">C2</f>
        <v>ДЗ (без Китая)</v>
      </c>
      <c r="O1" s="102"/>
      <c r="P1" s="102"/>
      <c r="Q1" s="102" t="str">
        <f aca="false">D2</f>
        <v>Китай</v>
      </c>
      <c r="R1" s="102"/>
      <c r="S1" s="102"/>
    </row>
    <row r="2" customFormat="false" ht="30" hidden="false" customHeight="true" outlineLevel="0" collapsed="false">
      <c r="B2" s="103" t="s">
        <v>66</v>
      </c>
      <c r="C2" s="104" t="s">
        <v>67</v>
      </c>
      <c r="D2" s="104" t="s">
        <v>63</v>
      </c>
      <c r="F2" s="99" t="str">
        <f aca="false">B2</f>
        <v>     дальнее зарубежье</v>
      </c>
      <c r="G2" s="99" t="str">
        <f aca="false">C2</f>
        <v>ДЗ (без Китая)</v>
      </c>
      <c r="H2" s="99" t="str">
        <f aca="false">D2</f>
        <v>Китай</v>
      </c>
      <c r="M2" s="105"/>
      <c r="P2" s="105"/>
    </row>
    <row r="3" customFormat="false" ht="15" hidden="false" customHeight="false" outlineLevel="0" collapsed="false">
      <c r="A3" s="106" t="s">
        <v>68</v>
      </c>
      <c r="B3" s="107" t="n">
        <v>37.453385596</v>
      </c>
      <c r="C3" s="107" t="n">
        <v>33.681439396</v>
      </c>
      <c r="D3" s="107" t="n">
        <v>3.7719462</v>
      </c>
      <c r="F3" s="107" t="n">
        <v>736.210305177988</v>
      </c>
      <c r="G3" s="107" t="n">
        <v>794.766887984575</v>
      </c>
      <c r="H3" s="107" t="n">
        <v>213.331692795618</v>
      </c>
      <c r="J3" s="108" t="n">
        <v>44927</v>
      </c>
      <c r="K3" s="90" t="n">
        <f aca="false">L5/3</f>
        <v>199.847799086307</v>
      </c>
    </row>
    <row r="4" customFormat="false" ht="15" hidden="false" customHeight="false" outlineLevel="0" collapsed="false">
      <c r="A4" s="109" t="s">
        <v>69</v>
      </c>
      <c r="B4" s="107" t="n">
        <v>29.266807072</v>
      </c>
      <c r="C4" s="107" t="n">
        <v>25.492959428</v>
      </c>
      <c r="D4" s="107" t="n">
        <v>3.773847644</v>
      </c>
      <c r="F4" s="107" t="n">
        <v>819.835914058265</v>
      </c>
      <c r="G4" s="107" t="n">
        <v>904.381674436641</v>
      </c>
      <c r="H4" s="107" t="n">
        <v>248.715444327037</v>
      </c>
      <c r="J4" s="108" t="n">
        <v>44958</v>
      </c>
    </row>
    <row r="5" customFormat="false" ht="15" hidden="false" customHeight="false" outlineLevel="0" collapsed="false">
      <c r="A5" s="109" t="s">
        <v>70</v>
      </c>
      <c r="B5" s="107" t="n">
        <v>18.070430394</v>
      </c>
      <c r="C5" s="107" t="n">
        <v>14.424083021</v>
      </c>
      <c r="D5" s="107" t="n">
        <v>3.646347373</v>
      </c>
      <c r="F5" s="107" t="n">
        <v>1190.90810814475</v>
      </c>
      <c r="G5" s="107" t="n">
        <v>1414.76830716655</v>
      </c>
      <c r="H5" s="107" t="n">
        <v>305.370399999463</v>
      </c>
      <c r="J5" s="108" t="n">
        <v>44986</v>
      </c>
      <c r="L5" s="110" t="n">
        <v>599.54339725892</v>
      </c>
      <c r="M5" s="110"/>
      <c r="O5" s="110" t="n">
        <v>733.416359192442</v>
      </c>
      <c r="P5" s="110"/>
      <c r="Q5" s="110"/>
      <c r="R5" s="110" t="n">
        <v>330.748722769228</v>
      </c>
      <c r="S5" s="110"/>
    </row>
    <row r="6" customFormat="false" ht="15" hidden="false" customHeight="false" outlineLevel="0" collapsed="false">
      <c r="A6" s="109" t="s">
        <v>71</v>
      </c>
      <c r="B6" s="107" t="n">
        <v>14.492367006</v>
      </c>
      <c r="C6" s="107" t="n">
        <v>10.285027474</v>
      </c>
      <c r="D6" s="107" t="n">
        <v>4.207339532</v>
      </c>
      <c r="F6" s="107" t="n">
        <v>945.826536330818</v>
      </c>
      <c r="G6" s="107" t="n">
        <v>1195.67428563487</v>
      </c>
      <c r="H6" s="107" t="n">
        <v>335.062668483966</v>
      </c>
      <c r="J6" s="108" t="n">
        <v>45017</v>
      </c>
    </row>
    <row r="7" customFormat="false" ht="15" hidden="false" customHeight="false" outlineLevel="0" collapsed="false">
      <c r="A7" s="111" t="n">
        <v>44986</v>
      </c>
      <c r="B7" s="107" t="n">
        <v>21.7524752475248</v>
      </c>
      <c r="C7" s="107" t="n">
        <v>14.4499202239626</v>
      </c>
      <c r="D7" s="107" t="n">
        <v>7.30255502356215</v>
      </c>
      <c r="F7" s="107" t="n">
        <v>674.748461052621</v>
      </c>
      <c r="G7" s="107" t="n">
        <v>853.219309247073</v>
      </c>
      <c r="H7" s="107" t="n">
        <v>321.599527509249</v>
      </c>
      <c r="J7" s="108" t="n">
        <v>45047</v>
      </c>
    </row>
    <row r="8" customFormat="false" ht="15" hidden="false" customHeight="false" outlineLevel="0" collapsed="false">
      <c r="A8" s="112" t="n">
        <v>45078</v>
      </c>
      <c r="B8" s="107" t="n">
        <v>22.1815181518152</v>
      </c>
      <c r="C8" s="107" t="n">
        <v>17.2942741929282</v>
      </c>
      <c r="D8" s="107" t="n">
        <v>4.88724395888703</v>
      </c>
      <c r="F8" s="107" t="n">
        <v>626.81666470296</v>
      </c>
      <c r="G8" s="107" t="n">
        <v>716.704219767541</v>
      </c>
      <c r="H8" s="107" t="n">
        <v>308.735546408879</v>
      </c>
      <c r="J8" s="108" t="n">
        <v>45078</v>
      </c>
      <c r="L8" s="110" t="n">
        <v>389.437724026837</v>
      </c>
      <c r="M8" s="110"/>
      <c r="O8" s="110" t="n">
        <v>445.740928578109</v>
      </c>
      <c r="P8" s="110"/>
      <c r="Q8" s="110"/>
      <c r="R8" s="110" t="n">
        <v>290.28375418472</v>
      </c>
      <c r="S8" s="110"/>
    </row>
    <row r="9" customFormat="false" ht="15" hidden="false" customHeight="false" outlineLevel="0" collapsed="false">
      <c r="A9" s="111" t="n">
        <v>45170</v>
      </c>
      <c r="B9" s="107" t="n">
        <v>13.3432343234323</v>
      </c>
      <c r="C9" s="107" t="n">
        <v>7.85903778510594</v>
      </c>
      <c r="D9" s="107" t="n">
        <v>5.4841965383264</v>
      </c>
      <c r="F9" s="107" t="n">
        <v>500.045215152764</v>
      </c>
      <c r="G9" s="107" t="n">
        <v>644.317093571019</v>
      </c>
      <c r="H9" s="107" t="n">
        <v>293.298769088435</v>
      </c>
      <c r="J9" s="108" t="n">
        <v>45108</v>
      </c>
    </row>
    <row r="10" customFormat="false" ht="15" hidden="false" customHeight="false" outlineLevel="0" collapsed="false">
      <c r="A10" s="112" t="n">
        <v>45261</v>
      </c>
      <c r="B10" s="107" t="n">
        <v>20.7227722772277</v>
      </c>
      <c r="C10" s="107" t="n">
        <v>16.3967677980033</v>
      </c>
      <c r="D10" s="107" t="n">
        <v>4.32600447922442</v>
      </c>
      <c r="F10" s="107" t="n">
        <v>564.104931166058</v>
      </c>
      <c r="G10" s="107" t="n">
        <v>637.873922635309</v>
      </c>
      <c r="H10" s="107" t="n">
        <v>284.499806015782</v>
      </c>
      <c r="J10" s="108" t="n">
        <v>45139</v>
      </c>
    </row>
    <row r="11" customFormat="false" ht="15" hidden="false" customHeight="false" outlineLevel="0" collapsed="false">
      <c r="A11" s="111" t="n">
        <v>45352</v>
      </c>
      <c r="B11" s="107" t="n">
        <v>23.7046204620462</v>
      </c>
      <c r="C11" s="107" t="n">
        <v>13.7465908844615</v>
      </c>
      <c r="D11" s="107" t="n">
        <v>9.95802957758475</v>
      </c>
      <c r="F11" s="107" t="n">
        <v>485.185799239309</v>
      </c>
      <c r="G11" s="107" t="n">
        <v>634.684553022133</v>
      </c>
      <c r="H11" s="107" t="n">
        <v>278.809809895466</v>
      </c>
      <c r="J11" s="108" t="n">
        <v>45170</v>
      </c>
      <c r="L11" s="110" t="n">
        <v>375.383754697559</v>
      </c>
      <c r="M11" s="110"/>
      <c r="O11" s="110" t="n">
        <v>425.837766136134</v>
      </c>
      <c r="P11" s="110"/>
      <c r="Q11" s="110"/>
      <c r="R11" s="110" t="n">
        <v>285.800512485547</v>
      </c>
      <c r="S11" s="110"/>
    </row>
    <row r="12" customFormat="false" ht="15" hidden="false" customHeight="false" outlineLevel="0" collapsed="false">
      <c r="A12" s="112" t="n">
        <v>45444</v>
      </c>
      <c r="B12" s="107" t="n">
        <v>24.1721672167217</v>
      </c>
      <c r="C12" s="107" t="n">
        <v>17.5077436364212</v>
      </c>
      <c r="D12" s="107" t="n">
        <v>6.6644235803005</v>
      </c>
      <c r="F12" s="107" t="n">
        <v>529.97350335287</v>
      </c>
      <c r="G12" s="107" t="n">
        <v>627.703022938889</v>
      </c>
      <c r="H12" s="107" t="n">
        <v>273.233613697557</v>
      </c>
      <c r="J12" s="108" t="n">
        <v>45200</v>
      </c>
    </row>
    <row r="13" customFormat="false" ht="15" hidden="false" customHeight="false" outlineLevel="0" collapsed="false">
      <c r="A13" s="111" t="n">
        <v>45536</v>
      </c>
      <c r="B13" s="107" t="n">
        <v>14.540704070407</v>
      </c>
      <c r="C13" s="107" t="n">
        <v>7.0622542454165</v>
      </c>
      <c r="D13" s="107" t="n">
        <v>7.47844982499055</v>
      </c>
      <c r="F13" s="107" t="n">
        <v>441.060481596447</v>
      </c>
      <c r="G13" s="107" t="n">
        <v>624.564507824195</v>
      </c>
      <c r="H13" s="107" t="n">
        <v>267.768941423606</v>
      </c>
      <c r="J13" s="108" t="n">
        <v>45231</v>
      </c>
    </row>
    <row r="14" customFormat="false" ht="15" hidden="false" customHeight="false" outlineLevel="0" collapsed="false">
      <c r="A14" s="112" t="n">
        <v>45627</v>
      </c>
      <c r="B14" s="107" t="n">
        <v>22.5825082508251</v>
      </c>
      <c r="C14" s="107" t="n">
        <v>16.6834112337009</v>
      </c>
      <c r="D14" s="107" t="n">
        <v>5.89909701712421</v>
      </c>
      <c r="F14" s="107" t="n">
        <v>520.733663826434</v>
      </c>
      <c r="G14" s="107" t="n">
        <v>612.073217667711</v>
      </c>
      <c r="H14" s="107" t="n">
        <v>262.413562595134</v>
      </c>
      <c r="J14" s="108" t="n">
        <v>45261</v>
      </c>
      <c r="L14" s="110" t="n">
        <v>376.404967406779</v>
      </c>
      <c r="M14" s="110" t="n">
        <f aca="false">GEOMEAN(L5:L14)</f>
        <v>426.184220363107</v>
      </c>
      <c r="O14" s="110" t="n">
        <v>411.614748165697</v>
      </c>
      <c r="P14" s="110" t="n">
        <f aca="false">AVERAGE(O5:O14)</f>
        <v>504.152450518096</v>
      </c>
      <c r="Q14" s="110"/>
      <c r="R14" s="110" t="n">
        <v>282.197988745775</v>
      </c>
      <c r="S14" s="110" t="n">
        <f aca="false">AVERAGE(R5:R14)</f>
        <v>297.257744546318</v>
      </c>
    </row>
    <row r="15" customFormat="false" ht="15" hidden="false" customHeight="false" outlineLevel="0" collapsed="false">
      <c r="J15" s="108" t="n">
        <v>45292</v>
      </c>
    </row>
    <row r="16" customFormat="false" ht="15" hidden="false" customHeight="false" outlineLevel="0" collapsed="false">
      <c r="J16" s="108" t="n">
        <v>45323</v>
      </c>
    </row>
    <row r="17" customFormat="false" ht="15" hidden="false" customHeight="false" outlineLevel="0" collapsed="false">
      <c r="J17" s="108" t="n">
        <v>45352</v>
      </c>
      <c r="L17" s="110" t="n">
        <v>360.30594308828</v>
      </c>
      <c r="M17" s="110"/>
      <c r="O17" s="110" t="n">
        <v>429.033200399938</v>
      </c>
      <c r="P17" s="110"/>
      <c r="Q17" s="110"/>
      <c r="R17" s="110" t="n">
        <v>277.588967862789</v>
      </c>
      <c r="S17" s="110"/>
    </row>
    <row r="18" customFormat="false" ht="15" hidden="false" customHeight="false" outlineLevel="0" collapsed="false">
      <c r="J18" s="108" t="n">
        <v>45383</v>
      </c>
    </row>
    <row r="19" customFormat="false" ht="15" hidden="false" customHeight="false" outlineLevel="0" collapsed="false">
      <c r="J19" s="108" t="n">
        <v>45413</v>
      </c>
    </row>
    <row r="20" customFormat="false" ht="15" hidden="false" customHeight="false" outlineLevel="0" collapsed="false">
      <c r="J20" s="108" t="n">
        <v>45444</v>
      </c>
      <c r="L20" s="110" t="n">
        <v>408.372848316105</v>
      </c>
      <c r="M20" s="110"/>
      <c r="O20" s="110" t="n">
        <v>467.27816687832</v>
      </c>
      <c r="P20" s="110"/>
      <c r="Q20" s="110"/>
      <c r="R20" s="110" t="n">
        <v>273.456017394177</v>
      </c>
      <c r="S20" s="110"/>
    </row>
    <row r="21" customFormat="false" ht="15" hidden="false" customHeight="false" outlineLevel="0" collapsed="false">
      <c r="J21" s="108" t="n">
        <v>45474</v>
      </c>
    </row>
    <row r="22" customFormat="false" ht="15" hidden="false" customHeight="false" outlineLevel="0" collapsed="false">
      <c r="J22" s="108" t="n">
        <v>45505</v>
      </c>
    </row>
    <row r="23" customFormat="false" ht="15" hidden="false" customHeight="false" outlineLevel="0" collapsed="false">
      <c r="J23" s="108" t="n">
        <v>45536</v>
      </c>
      <c r="L23" s="110" t="n">
        <v>370.361998431626</v>
      </c>
      <c r="M23" s="110"/>
      <c r="O23" s="110" t="n">
        <v>494.213535822028</v>
      </c>
      <c r="P23" s="110"/>
      <c r="Q23" s="110"/>
      <c r="R23" s="110" t="n">
        <v>268.390875424993</v>
      </c>
      <c r="S23" s="110"/>
    </row>
    <row r="24" customFormat="false" ht="15" hidden="false" customHeight="false" outlineLevel="0" collapsed="false">
      <c r="J24" s="108" t="n">
        <v>45566</v>
      </c>
    </row>
    <row r="25" customFormat="false" ht="15" hidden="false" customHeight="false" outlineLevel="0" collapsed="false">
      <c r="J25" s="108" t="n">
        <v>45597</v>
      </c>
    </row>
    <row r="26" customFormat="false" ht="15" hidden="false" customHeight="false" outlineLevel="0" collapsed="false">
      <c r="J26" s="108" t="n">
        <v>45627</v>
      </c>
      <c r="L26" s="110" t="n">
        <v>456.712854005177</v>
      </c>
      <c r="M26" s="110" t="n">
        <f aca="false">AVERAGE(L17:L26)</f>
        <v>398.938410960297</v>
      </c>
      <c r="O26" s="110" t="n">
        <v>535.026766625077</v>
      </c>
      <c r="P26" s="110" t="n">
        <f aca="false">AVERAGE(O17:O26)</f>
        <v>481.387917431341</v>
      </c>
      <c r="Q26" s="110"/>
      <c r="R26" s="110" t="n">
        <v>263.612853652725</v>
      </c>
      <c r="S26" s="110" t="n">
        <f aca="false">AVERAGE(R17:R26)</f>
        <v>270.762178583671</v>
      </c>
    </row>
    <row r="27" customFormat="false" ht="15" hidden="false" customHeight="false" outlineLevel="0" collapsed="false">
      <c r="J27" s="108" t="n">
        <v>45658</v>
      </c>
    </row>
    <row r="28" customFormat="false" ht="15" hidden="false" customHeight="false" outlineLevel="0" collapsed="false">
      <c r="J28" s="108" t="n">
        <v>45689</v>
      </c>
    </row>
    <row r="29" customFormat="false" ht="15" hidden="false" customHeight="false" outlineLevel="0" collapsed="false">
      <c r="J29" s="108" t="n">
        <v>45717</v>
      </c>
      <c r="L29" s="110"/>
      <c r="M29" s="110"/>
      <c r="O29" s="110"/>
      <c r="P29" s="110"/>
      <c r="Q29" s="110"/>
      <c r="R29" s="110"/>
    </row>
    <row r="30" customFormat="false" ht="15" hidden="false" customHeight="false" outlineLevel="0" collapsed="false">
      <c r="J30" s="108" t="n">
        <v>45748</v>
      </c>
    </row>
    <row r="31" customFormat="false" ht="15" hidden="false" customHeight="false" outlineLevel="0" collapsed="false">
      <c r="J31" s="108" t="n">
        <v>45778</v>
      </c>
    </row>
    <row r="32" customFormat="false" ht="15" hidden="false" customHeight="false" outlineLevel="0" collapsed="false">
      <c r="J32" s="108" t="n">
        <v>45809</v>
      </c>
      <c r="L32" s="110"/>
      <c r="M32" s="110"/>
      <c r="O32" s="110"/>
      <c r="P32" s="110"/>
      <c r="Q32" s="110"/>
      <c r="R32" s="110"/>
    </row>
    <row r="33" customFormat="false" ht="15" hidden="false" customHeight="false" outlineLevel="0" collapsed="false">
      <c r="J33" s="108" t="n">
        <v>45839</v>
      </c>
    </row>
    <row r="34" customFormat="false" ht="15" hidden="false" customHeight="false" outlineLevel="0" collapsed="false">
      <c r="J34" s="108" t="n">
        <v>45870</v>
      </c>
    </row>
    <row r="35" customFormat="false" ht="15" hidden="false" customHeight="false" outlineLevel="0" collapsed="false">
      <c r="J35" s="108" t="n">
        <v>45901</v>
      </c>
      <c r="L35" s="110"/>
      <c r="M35" s="110"/>
      <c r="O35" s="110"/>
      <c r="P35" s="110"/>
      <c r="Q35" s="110"/>
      <c r="R35" s="110"/>
    </row>
    <row r="36" customFormat="false" ht="15" hidden="false" customHeight="false" outlineLevel="0" collapsed="false">
      <c r="J36" s="108" t="n">
        <v>45931</v>
      </c>
    </row>
    <row r="37" customFormat="false" ht="15" hidden="false" customHeight="false" outlineLevel="0" collapsed="false">
      <c r="J37" s="108" t="n">
        <v>45962</v>
      </c>
    </row>
    <row r="38" customFormat="false" ht="15" hidden="false" customHeight="false" outlineLevel="0" collapsed="false">
      <c r="J38" s="108" t="n">
        <v>45992</v>
      </c>
      <c r="L38" s="110"/>
      <c r="M38" s="110"/>
      <c r="O38" s="110"/>
      <c r="P38" s="110"/>
      <c r="Q38" s="110"/>
      <c r="R38" s="110"/>
    </row>
    <row r="39" customFormat="false" ht="15" hidden="false" customHeight="false" outlineLevel="0" collapsed="false">
      <c r="J39" s="108" t="n">
        <v>46023</v>
      </c>
    </row>
    <row r="40" customFormat="false" ht="15" hidden="false" customHeight="false" outlineLevel="0" collapsed="false">
      <c r="J40" s="108" t="n">
        <v>46054</v>
      </c>
    </row>
    <row r="41" customFormat="false" ht="15" hidden="false" customHeight="false" outlineLevel="0" collapsed="false">
      <c r="J41" s="108" t="n">
        <v>46082</v>
      </c>
      <c r="L41" s="110"/>
      <c r="M41" s="110"/>
      <c r="O41" s="110"/>
      <c r="P41" s="110"/>
      <c r="Q41" s="110"/>
      <c r="R41" s="110"/>
    </row>
    <row r="42" customFormat="false" ht="15" hidden="false" customHeight="false" outlineLevel="0" collapsed="false">
      <c r="J42" s="108" t="n">
        <v>46113</v>
      </c>
    </row>
    <row r="43" customFormat="false" ht="15" hidden="false" customHeight="false" outlineLevel="0" collapsed="false">
      <c r="J43" s="108" t="n">
        <v>46143</v>
      </c>
    </row>
    <row r="44" customFormat="false" ht="15" hidden="false" customHeight="false" outlineLevel="0" collapsed="false">
      <c r="J44" s="108" t="n">
        <v>46174</v>
      </c>
      <c r="L44" s="110"/>
      <c r="M44" s="110"/>
      <c r="O44" s="110"/>
      <c r="P44" s="110"/>
      <c r="Q44" s="110"/>
      <c r="R44" s="110"/>
    </row>
    <row r="45" customFormat="false" ht="15" hidden="false" customHeight="false" outlineLevel="0" collapsed="false">
      <c r="J45" s="108" t="n">
        <v>46204</v>
      </c>
    </row>
    <row r="46" customFormat="false" ht="15" hidden="false" customHeight="false" outlineLevel="0" collapsed="false">
      <c r="J46" s="108" t="n">
        <v>46235</v>
      </c>
    </row>
    <row r="47" customFormat="false" ht="15" hidden="false" customHeight="false" outlineLevel="0" collapsed="false">
      <c r="J47" s="108" t="n">
        <v>46266</v>
      </c>
      <c r="L47" s="110"/>
      <c r="M47" s="110"/>
      <c r="O47" s="110"/>
      <c r="P47" s="110"/>
      <c r="Q47" s="110"/>
      <c r="R47" s="110"/>
    </row>
    <row r="48" customFormat="false" ht="15" hidden="false" customHeight="false" outlineLevel="0" collapsed="false">
      <c r="J48" s="108" t="n">
        <v>46296</v>
      </c>
    </row>
    <row r="49" customFormat="false" ht="15" hidden="false" customHeight="false" outlineLevel="0" collapsed="false">
      <c r="J49" s="108" t="n">
        <v>46327</v>
      </c>
    </row>
    <row r="50" customFormat="false" ht="15" hidden="false" customHeight="false" outlineLevel="0" collapsed="false">
      <c r="J50" s="108" t="n">
        <v>46357</v>
      </c>
      <c r="L50" s="110"/>
      <c r="M50" s="110"/>
      <c r="O50" s="110"/>
      <c r="P50" s="110"/>
      <c r="Q50" s="110"/>
      <c r="R50" s="110"/>
    </row>
  </sheetData>
  <mergeCells count="5">
    <mergeCell ref="B1:D1"/>
    <mergeCell ref="F1:H1"/>
    <mergeCell ref="K1:M1"/>
    <mergeCell ref="N1:P1"/>
    <mergeCell ref="Q1:S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Майорова Оксана Александровна</dc:creator>
  <dc:description/>
  <dc:language>ru-RU</dc:language>
  <cp:lastModifiedBy/>
  <cp:lastPrinted>2026-05-06T13:03:45Z</cp:lastPrinted>
  <dcterms:modified xsi:type="dcterms:W3CDTF">2026-08-03T14:25:24Z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